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NS2000.VL.0023\"/>
    </mc:Choice>
  </mc:AlternateContent>
  <bookViews>
    <workbookView xWindow="0" yWindow="0" windowWidth="22665" windowHeight="11610" tabRatio="859" firstSheet="4" activeTab="8"/>
  </bookViews>
  <sheets>
    <sheet name="1. паспорт местоположение" sheetId="7" r:id="rId1"/>
    <sheet name="2. паспорт  ТП " sheetId="38"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16" r:id="rId9"/>
    <sheet name="6.2. Паспорт фин осв ввод" sheetId="40" r:id="rId10"/>
    <sheet name="7. Паспорт отчет о закупке " sheetId="30" r:id="rId11"/>
    <sheet name="8. Общие сведения" sheetId="41" r:id="rId12"/>
  </sheets>
  <externalReferences>
    <externalReference r:id="rId13"/>
    <externalReference r:id="rId14"/>
  </externalReferences>
  <definedNames>
    <definedName name="_xlnm._FilterDatabase" localSheetId="10" hidden="1">'7. Паспорт отчет о закупке '!$A$25:$AV$29</definedName>
    <definedName name="CalcMethod" localSheetId="7">[1]Проект!$B$77</definedName>
    <definedName name="CalcMethod">[2]Проект!$B$77</definedName>
    <definedName name="LINE" localSheetId="1">#REF!</definedName>
    <definedName name="LINE" localSheetId="11">#REF!</definedName>
    <definedName name="LINE">#REF!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 '!$A$1:$S$25</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ввод'!$A$1:$AG$86</definedName>
    <definedName name="_xlnm.Print_Area" localSheetId="10">'7. Паспорт отчет о закупке '!$A$1:$AV$29</definedName>
    <definedName name="_xlnm.Print_Area" localSheetId="11">'8. Общие сведения'!$A$1:$B$84</definedName>
  </definedNames>
  <calcPr calcId="162913"/>
</workbook>
</file>

<file path=xl/calcChain.xml><?xml version="1.0" encoding="utf-8"?>
<calcChain xmlns="http://schemas.openxmlformats.org/spreadsheetml/2006/main">
  <c r="B25" i="41" l="1"/>
  <c r="B26" i="41"/>
  <c r="B29" i="41" l="1"/>
  <c r="B42" i="41" l="1"/>
  <c r="B21" i="41"/>
  <c r="A4" i="38" l="1"/>
  <c r="A14" i="38" l="1"/>
  <c r="A9" i="30" l="1"/>
  <c r="A12" i="16"/>
  <c r="A9" i="37"/>
  <c r="A5" i="37" l="1"/>
  <c r="A15" i="37"/>
  <c r="A12" i="37"/>
  <c r="A12" i="10" l="1"/>
  <c r="A15" i="30" l="1"/>
  <c r="A15" i="16"/>
  <c r="A5" i="16" l="1"/>
  <c r="A5" i="10"/>
  <c r="A4" i="17"/>
  <c r="A5" i="6"/>
  <c r="A5" i="14"/>
  <c r="A6" i="13"/>
  <c r="C91" i="37" l="1"/>
  <c r="B91" i="37"/>
  <c r="AX88" i="37"/>
  <c r="AW88" i="37"/>
  <c r="AV88" i="37"/>
  <c r="AU88" i="37"/>
  <c r="AT88" i="37"/>
  <c r="AS88" i="37"/>
  <c r="AR88" i="37"/>
  <c r="AQ88" i="37"/>
  <c r="AP88" i="37"/>
  <c r="AO88" i="37"/>
  <c r="AN88" i="37"/>
  <c r="AM88" i="37"/>
  <c r="AL88" i="37"/>
  <c r="AK88" i="37"/>
  <c r="AJ88" i="37"/>
  <c r="AI88" i="37"/>
  <c r="AH88" i="37"/>
  <c r="AG88" i="37"/>
  <c r="AF88" i="37"/>
  <c r="AE88" i="37"/>
  <c r="AD88" i="37"/>
  <c r="AC88" i="37"/>
  <c r="AB88" i="37"/>
  <c r="AA88" i="37"/>
  <c r="Z88" i="37"/>
  <c r="Y88" i="37"/>
  <c r="X88" i="37"/>
  <c r="W88" i="37"/>
  <c r="V88" i="37"/>
  <c r="U88" i="37"/>
  <c r="T88" i="37"/>
  <c r="S88" i="37"/>
  <c r="R88" i="37"/>
  <c r="Q88" i="37"/>
  <c r="P88" i="37"/>
  <c r="O88" i="37"/>
  <c r="N88" i="37"/>
  <c r="M88" i="37"/>
  <c r="L88" i="37"/>
  <c r="K88" i="37"/>
  <c r="J88" i="37"/>
  <c r="I88" i="37"/>
  <c r="H88" i="37"/>
  <c r="G88" i="37"/>
  <c r="F88" i="37"/>
  <c r="E88" i="37"/>
  <c r="D88" i="37"/>
  <c r="C88" i="37"/>
  <c r="B88" i="37"/>
  <c r="B87" i="37"/>
  <c r="F83" i="37"/>
  <c r="B82" i="37"/>
  <c r="C80" i="37"/>
  <c r="B80" i="37"/>
  <c r="D79" i="37"/>
  <c r="D91" i="37" s="1"/>
  <c r="AX75" i="37"/>
  <c r="AX83" i="37" s="1"/>
  <c r="AW75" i="37"/>
  <c r="AW83" i="37" s="1"/>
  <c r="AV75" i="37"/>
  <c r="AV83" i="37" s="1"/>
  <c r="AU75" i="37"/>
  <c r="AU83" i="37" s="1"/>
  <c r="AT75" i="37"/>
  <c r="AT83" i="37" s="1"/>
  <c r="AS75" i="37"/>
  <c r="AS83" i="37" s="1"/>
  <c r="AR75" i="37"/>
  <c r="AR83" i="37" s="1"/>
  <c r="AQ75" i="37"/>
  <c r="AQ83" i="37" s="1"/>
  <c r="AP75" i="37"/>
  <c r="AP83" i="37" s="1"/>
  <c r="AO75" i="37"/>
  <c r="AO83" i="37" s="1"/>
  <c r="AN75" i="37"/>
  <c r="AN83" i="37" s="1"/>
  <c r="AM75" i="37"/>
  <c r="AM83" i="37" s="1"/>
  <c r="AL75" i="37"/>
  <c r="AL83" i="37" s="1"/>
  <c r="AK75" i="37"/>
  <c r="AK83" i="37" s="1"/>
  <c r="AJ75" i="37"/>
  <c r="AJ83" i="37" s="1"/>
  <c r="AI75" i="37"/>
  <c r="AI83" i="37" s="1"/>
  <c r="AH75" i="37"/>
  <c r="AH83" i="37" s="1"/>
  <c r="AG75" i="37"/>
  <c r="AG83" i="37" s="1"/>
  <c r="AF75" i="37"/>
  <c r="AF83" i="37" s="1"/>
  <c r="AE75" i="37"/>
  <c r="AE83" i="37" s="1"/>
  <c r="AD75" i="37"/>
  <c r="AD83" i="37" s="1"/>
  <c r="AC75" i="37"/>
  <c r="AC83" i="37" s="1"/>
  <c r="AB75" i="37"/>
  <c r="AB83" i="37" s="1"/>
  <c r="AA75" i="37"/>
  <c r="AA83" i="37" s="1"/>
  <c r="Z75" i="37"/>
  <c r="Z83" i="37" s="1"/>
  <c r="Y75" i="37"/>
  <c r="Y83" i="37" s="1"/>
  <c r="X75" i="37"/>
  <c r="X83" i="37" s="1"/>
  <c r="W75" i="37"/>
  <c r="W83" i="37" s="1"/>
  <c r="V75" i="37"/>
  <c r="V83" i="37" s="1"/>
  <c r="U75" i="37"/>
  <c r="U83" i="37" s="1"/>
  <c r="T75" i="37"/>
  <c r="T83" i="37" s="1"/>
  <c r="S75" i="37"/>
  <c r="S83" i="37" s="1"/>
  <c r="R75" i="37"/>
  <c r="R83" i="37" s="1"/>
  <c r="Q75" i="37"/>
  <c r="Q83" i="37" s="1"/>
  <c r="P75" i="37"/>
  <c r="P83" i="37" s="1"/>
  <c r="O75" i="37"/>
  <c r="O83" i="37" s="1"/>
  <c r="N75" i="37"/>
  <c r="N83" i="37" s="1"/>
  <c r="M75" i="37"/>
  <c r="M83" i="37" s="1"/>
  <c r="L75" i="37"/>
  <c r="L83" i="37" s="1"/>
  <c r="K75" i="37"/>
  <c r="K83" i="37" s="1"/>
  <c r="J75" i="37"/>
  <c r="J83" i="37" s="1"/>
  <c r="I75" i="37"/>
  <c r="I83" i="37" s="1"/>
  <c r="H75" i="37"/>
  <c r="H83" i="37" s="1"/>
  <c r="G75" i="37"/>
  <c r="G83" i="37" s="1"/>
  <c r="F75" i="37"/>
  <c r="E75" i="37"/>
  <c r="E83" i="37" s="1"/>
  <c r="D75" i="37"/>
  <c r="D83" i="37" s="1"/>
  <c r="C75" i="37"/>
  <c r="C83" i="37" s="1"/>
  <c r="B75" i="37"/>
  <c r="B83" i="37" s="1"/>
  <c r="C73" i="37"/>
  <c r="AX67" i="37"/>
  <c r="AW67" i="37"/>
  <c r="AV67" i="37"/>
  <c r="AU67" i="37"/>
  <c r="AT67" i="37"/>
  <c r="AS67" i="37"/>
  <c r="AR67" i="37"/>
  <c r="AQ67" i="37"/>
  <c r="AP67" i="37"/>
  <c r="AO67" i="37"/>
  <c r="AN67" i="37"/>
  <c r="AM67" i="37"/>
  <c r="AL67" i="37"/>
  <c r="AK67" i="37"/>
  <c r="AJ67" i="37"/>
  <c r="AI67" i="37"/>
  <c r="AH67" i="37"/>
  <c r="AG67" i="37"/>
  <c r="AF67" i="37"/>
  <c r="AE67" i="37"/>
  <c r="AD67" i="37"/>
  <c r="AC67" i="37"/>
  <c r="AB67" i="37"/>
  <c r="AA67" i="37"/>
  <c r="Z67" i="37"/>
  <c r="Y67" i="37"/>
  <c r="X67" i="37"/>
  <c r="W67" i="37"/>
  <c r="V67" i="37"/>
  <c r="U67" i="37"/>
  <c r="T67" i="37"/>
  <c r="S67" i="37"/>
  <c r="R67" i="37"/>
  <c r="Q67" i="37"/>
  <c r="P67" i="37"/>
  <c r="O67" i="37"/>
  <c r="N67" i="37"/>
  <c r="M67" i="37"/>
  <c r="L67" i="37"/>
  <c r="K67" i="37"/>
  <c r="J67" i="37"/>
  <c r="I67" i="37"/>
  <c r="H67" i="37"/>
  <c r="G67" i="37"/>
  <c r="F67" i="37"/>
  <c r="E67" i="37"/>
  <c r="D67" i="37"/>
  <c r="C67" i="37"/>
  <c r="B67" i="37"/>
  <c r="A67" i="37"/>
  <c r="AX66" i="37"/>
  <c r="AW66" i="37"/>
  <c r="AV66" i="37"/>
  <c r="AU66" i="37"/>
  <c r="AT66" i="37"/>
  <c r="AS66" i="37"/>
  <c r="AR66" i="37"/>
  <c r="AQ66" i="37"/>
  <c r="AP66" i="37"/>
  <c r="AO66" i="37"/>
  <c r="AN66" i="37"/>
  <c r="AM66" i="37"/>
  <c r="AL66" i="37"/>
  <c r="AK66" i="37"/>
  <c r="AJ66" i="37"/>
  <c r="AI66" i="37"/>
  <c r="AH66" i="37"/>
  <c r="AG66" i="37"/>
  <c r="AF66" i="37"/>
  <c r="AE66" i="37"/>
  <c r="AD66" i="37"/>
  <c r="AC66" i="37"/>
  <c r="AB66" i="37"/>
  <c r="AA66" i="37"/>
  <c r="Z66" i="37"/>
  <c r="Y66" i="37"/>
  <c r="X66" i="37"/>
  <c r="W66" i="37"/>
  <c r="V66" i="37"/>
  <c r="U66" i="37"/>
  <c r="T66" i="37"/>
  <c r="S66" i="37"/>
  <c r="R66" i="37"/>
  <c r="Q66" i="37"/>
  <c r="P66" i="37"/>
  <c r="O66" i="37"/>
  <c r="N66" i="37"/>
  <c r="M66" i="37"/>
  <c r="L66" i="37"/>
  <c r="K66" i="37"/>
  <c r="J66" i="37"/>
  <c r="I66" i="37"/>
  <c r="H66" i="37"/>
  <c r="G66" i="37"/>
  <c r="F66" i="37"/>
  <c r="E66" i="37"/>
  <c r="D66" i="37"/>
  <c r="C66" i="37"/>
  <c r="B29" i="37" s="1"/>
  <c r="B66" i="37"/>
  <c r="C63" i="37"/>
  <c r="B63" i="37"/>
  <c r="C57" i="37"/>
  <c r="B57" i="37"/>
  <c r="AX50" i="37"/>
  <c r="AX64" i="37" s="1"/>
  <c r="AW50" i="37"/>
  <c r="AW64" i="37" s="1"/>
  <c r="AV50" i="37"/>
  <c r="AV64" i="37" s="1"/>
  <c r="AU50" i="37"/>
  <c r="AU64" i="37" s="1"/>
  <c r="AT50" i="37"/>
  <c r="AT64" i="37" s="1"/>
  <c r="AS50" i="37"/>
  <c r="AS64" i="37" s="1"/>
  <c r="AR50" i="37"/>
  <c r="AR64" i="37" s="1"/>
  <c r="AQ50" i="37"/>
  <c r="AQ64" i="37" s="1"/>
  <c r="AP50" i="37"/>
  <c r="AP64" i="37" s="1"/>
  <c r="AO50" i="37"/>
  <c r="AO64" i="37" s="1"/>
  <c r="AN50" i="37"/>
  <c r="AN64" i="37" s="1"/>
  <c r="AM50" i="37"/>
  <c r="AM64" i="37" s="1"/>
  <c r="AL50" i="37"/>
  <c r="AL64" i="37" s="1"/>
  <c r="AK50" i="37"/>
  <c r="AK64" i="37" s="1"/>
  <c r="AJ50" i="37"/>
  <c r="AJ64" i="37" s="1"/>
  <c r="AI50" i="37"/>
  <c r="AI64" i="37" s="1"/>
  <c r="AH50" i="37"/>
  <c r="AH64" i="37" s="1"/>
  <c r="AG50" i="37"/>
  <c r="AG64" i="37" s="1"/>
  <c r="AF50" i="37"/>
  <c r="AF64" i="37" s="1"/>
  <c r="AE50" i="37"/>
  <c r="AE64" i="37" s="1"/>
  <c r="AD50" i="37"/>
  <c r="AD64" i="37" s="1"/>
  <c r="AC50" i="37"/>
  <c r="AC64" i="37" s="1"/>
  <c r="AB50" i="37"/>
  <c r="AB64" i="37" s="1"/>
  <c r="AA50" i="37"/>
  <c r="AA64" i="37" s="1"/>
  <c r="Z50" i="37"/>
  <c r="Z64" i="37" s="1"/>
  <c r="Y50" i="37"/>
  <c r="Y64" i="37" s="1"/>
  <c r="X50" i="37"/>
  <c r="X64" i="37" s="1"/>
  <c r="W50" i="37"/>
  <c r="W64" i="37" s="1"/>
  <c r="V50" i="37"/>
  <c r="V64" i="37" s="1"/>
  <c r="U50" i="37"/>
  <c r="U64" i="37" s="1"/>
  <c r="T50" i="37"/>
  <c r="T64" i="37" s="1"/>
  <c r="S50" i="37"/>
  <c r="S64" i="37" s="1"/>
  <c r="R50" i="37"/>
  <c r="R64" i="37" s="1"/>
  <c r="Q50" i="37"/>
  <c r="Q64" i="37" s="1"/>
  <c r="P50" i="37"/>
  <c r="P64" i="37" s="1"/>
  <c r="O50" i="37"/>
  <c r="O64" i="37" s="1"/>
  <c r="N50" i="37"/>
  <c r="N64" i="37" s="1"/>
  <c r="M50" i="37"/>
  <c r="M64" i="37" s="1"/>
  <c r="L50" i="37"/>
  <c r="L64" i="37" s="1"/>
  <c r="K50" i="37"/>
  <c r="K64" i="37" s="1"/>
  <c r="J50" i="37"/>
  <c r="J64" i="37" s="1"/>
  <c r="I50" i="37"/>
  <c r="I64" i="37" s="1"/>
  <c r="H50" i="37"/>
  <c r="H64" i="37" s="1"/>
  <c r="G50" i="37"/>
  <c r="G64" i="37" s="1"/>
  <c r="F50" i="37"/>
  <c r="F64" i="37" s="1"/>
  <c r="E50" i="37"/>
  <c r="E64" i="37" s="1"/>
  <c r="D50" i="37"/>
  <c r="D64" i="37" s="1"/>
  <c r="C50" i="37"/>
  <c r="C64" i="37" s="1"/>
  <c r="B50" i="37"/>
  <c r="B64" i="37" s="1"/>
  <c r="B49" i="37"/>
  <c r="D47" i="37"/>
  <c r="E47" i="37" s="1"/>
  <c r="E57" i="37" s="1"/>
  <c r="B45" i="37"/>
  <c r="B46" i="37" s="1"/>
  <c r="D63" i="37" l="1"/>
  <c r="J86" i="37"/>
  <c r="D80" i="37"/>
  <c r="AN86" i="37"/>
  <c r="AS86" i="37"/>
  <c r="Q86" i="37"/>
  <c r="C86" i="37"/>
  <c r="AK86" i="37"/>
  <c r="AL86" i="37"/>
  <c r="O86" i="37"/>
  <c r="AE86" i="37"/>
  <c r="AU86" i="37"/>
  <c r="X86" i="37"/>
  <c r="L86" i="37"/>
  <c r="R86" i="37"/>
  <c r="AG86" i="37"/>
  <c r="C82" i="37"/>
  <c r="C71" i="37"/>
  <c r="D73" i="37"/>
  <c r="Z86" i="37"/>
  <c r="AP86" i="37"/>
  <c r="F86" i="37"/>
  <c r="M86" i="37"/>
  <c r="AB86" i="37"/>
  <c r="AH86" i="37"/>
  <c r="AW86" i="37"/>
  <c r="B32" i="37"/>
  <c r="G86" i="37"/>
  <c r="K86" i="37"/>
  <c r="S86" i="37"/>
  <c r="W86" i="37"/>
  <c r="AA86" i="37"/>
  <c r="AI86" i="37"/>
  <c r="AM86" i="37"/>
  <c r="AQ86" i="37"/>
  <c r="H86" i="37"/>
  <c r="V86" i="37"/>
  <c r="AC86" i="37"/>
  <c r="AR86" i="37"/>
  <c r="AX86" i="37"/>
  <c r="D86" i="37"/>
  <c r="E86" i="37"/>
  <c r="P86" i="37"/>
  <c r="T86" i="37"/>
  <c r="U86" i="37"/>
  <c r="AJ86" i="37"/>
  <c r="AV86" i="37"/>
  <c r="B86" i="37"/>
  <c r="AF86" i="37"/>
  <c r="E80" i="37"/>
  <c r="E63" i="37"/>
  <c r="B69" i="37"/>
  <c r="B65" i="37" s="1"/>
  <c r="B72" i="37" s="1"/>
  <c r="B74" i="37" s="1"/>
  <c r="C49" i="37"/>
  <c r="I86" i="37"/>
  <c r="N86" i="37"/>
  <c r="Y86" i="37"/>
  <c r="AD86" i="37"/>
  <c r="AO86" i="37"/>
  <c r="AT86" i="37"/>
  <c r="E79" i="37"/>
  <c r="F47" i="37"/>
  <c r="D57" i="37"/>
  <c r="B76" i="37" l="1"/>
  <c r="B81" i="37"/>
  <c r="D49" i="37"/>
  <c r="C70" i="37"/>
  <c r="C69" i="37"/>
  <c r="D82" i="37"/>
  <c r="F80" i="37"/>
  <c r="F63" i="37"/>
  <c r="F57" i="37"/>
  <c r="G47" i="37"/>
  <c r="E91" i="37"/>
  <c r="F79" i="37"/>
  <c r="B85" i="37"/>
  <c r="C85" i="37" s="1"/>
  <c r="D71" i="37"/>
  <c r="E73" i="37"/>
  <c r="D70" i="37" l="1"/>
  <c r="D69" i="37"/>
  <c r="E49" i="37"/>
  <c r="E82" i="37"/>
  <c r="F73" i="37"/>
  <c r="F82" i="37" s="1"/>
  <c r="E71" i="37"/>
  <c r="F91" i="37"/>
  <c r="G79" i="37"/>
  <c r="G80" i="37"/>
  <c r="G57" i="37"/>
  <c r="G63" i="37"/>
  <c r="H47" i="37"/>
  <c r="C65" i="37"/>
  <c r="C72" i="37" s="1"/>
  <c r="C74" i="37" s="1"/>
  <c r="B77" i="37"/>
  <c r="B78" i="37" s="1"/>
  <c r="G73" i="37" l="1"/>
  <c r="G82" i="37" s="1"/>
  <c r="G91" i="37"/>
  <c r="H79" i="37"/>
  <c r="B84" i="37"/>
  <c r="B89" i="37" s="1"/>
  <c r="I47" i="37"/>
  <c r="H80" i="37"/>
  <c r="H57" i="37"/>
  <c r="H63" i="37"/>
  <c r="F71" i="37"/>
  <c r="E70" i="37"/>
  <c r="E69" i="37"/>
  <c r="F49" i="37"/>
  <c r="C81" i="37"/>
  <c r="C76" i="37"/>
  <c r="D65" i="37"/>
  <c r="D72" i="37" s="1"/>
  <c r="D74" i="37" s="1"/>
  <c r="D85" i="37"/>
  <c r="E85" i="37" s="1"/>
  <c r="G71" i="37" l="1"/>
  <c r="H73" i="37"/>
  <c r="C77" i="37"/>
  <c r="C78" i="37" s="1"/>
  <c r="E65" i="37"/>
  <c r="E72" i="37" s="1"/>
  <c r="E74" i="37" s="1"/>
  <c r="I63" i="37"/>
  <c r="I80" i="37"/>
  <c r="I57" i="37"/>
  <c r="J47" i="37"/>
  <c r="B90" i="37"/>
  <c r="B95" i="37" s="1"/>
  <c r="B92" i="37"/>
  <c r="B94" i="37"/>
  <c r="I79" i="37"/>
  <c r="H91" i="37"/>
  <c r="D76" i="37"/>
  <c r="D81" i="37"/>
  <c r="F69" i="37"/>
  <c r="G49" i="37"/>
  <c r="F70" i="37"/>
  <c r="H82" i="37" l="1"/>
  <c r="H71" i="37"/>
  <c r="I73" i="37"/>
  <c r="F65" i="37"/>
  <c r="F72" i="37" s="1"/>
  <c r="F74" i="37" s="1"/>
  <c r="J79" i="37"/>
  <c r="I91" i="37"/>
  <c r="J80" i="37"/>
  <c r="K47" i="37"/>
  <c r="J63" i="37"/>
  <c r="J57" i="37"/>
  <c r="E81" i="37"/>
  <c r="E76" i="37"/>
  <c r="B93" i="37"/>
  <c r="B96" i="37" s="1"/>
  <c r="D77" i="37"/>
  <c r="F85" i="37"/>
  <c r="H49" i="37"/>
  <c r="G69" i="37"/>
  <c r="G70" i="37"/>
  <c r="C84" i="37"/>
  <c r="C89" i="37" s="1"/>
  <c r="G65" i="37" l="1"/>
  <c r="G72" i="37" s="1"/>
  <c r="G74" i="37" s="1"/>
  <c r="G76" i="37" s="1"/>
  <c r="J73" i="37"/>
  <c r="J71" i="37" s="1"/>
  <c r="I82" i="37"/>
  <c r="I71" i="37"/>
  <c r="K73" i="37"/>
  <c r="K82" i="37" s="1"/>
  <c r="D84" i="37"/>
  <c r="D89" i="37" s="1"/>
  <c r="D92" i="37" s="1"/>
  <c r="G85" i="37"/>
  <c r="E77" i="37"/>
  <c r="E78" i="37" s="1"/>
  <c r="D78" i="37"/>
  <c r="K80" i="37"/>
  <c r="K57" i="37"/>
  <c r="K63" i="37"/>
  <c r="L47" i="37"/>
  <c r="J91" i="37"/>
  <c r="K79" i="37"/>
  <c r="C92" i="37"/>
  <c r="C94" i="37"/>
  <c r="C90" i="37"/>
  <c r="C95" i="37" s="1"/>
  <c r="D94" i="37"/>
  <c r="I49" i="37"/>
  <c r="H70" i="37"/>
  <c r="H69" i="37"/>
  <c r="F81" i="37"/>
  <c r="F76" i="37"/>
  <c r="D90" i="37" l="1"/>
  <c r="G81" i="37"/>
  <c r="K71" i="37"/>
  <c r="J82" i="37"/>
  <c r="L73" i="37"/>
  <c r="E84" i="37"/>
  <c r="E89" i="37" s="1"/>
  <c r="E92" i="37" s="1"/>
  <c r="E93" i="37" s="1"/>
  <c r="H85" i="37"/>
  <c r="F77" i="37"/>
  <c r="K91" i="37"/>
  <c r="L79" i="37"/>
  <c r="G77" i="37"/>
  <c r="G78" i="37" s="1"/>
  <c r="I70" i="37"/>
  <c r="I69" i="37"/>
  <c r="I65" i="37" s="1"/>
  <c r="I72" i="37" s="1"/>
  <c r="I74" i="37" s="1"/>
  <c r="J49" i="37"/>
  <c r="C93" i="37"/>
  <c r="C96" i="37" s="1"/>
  <c r="D93" i="37"/>
  <c r="M47" i="37"/>
  <c r="L63" i="37"/>
  <c r="L80" i="37"/>
  <c r="L57" i="37"/>
  <c r="H65" i="37"/>
  <c r="H72" i="37" s="1"/>
  <c r="H74" i="37" s="1"/>
  <c r="D95" i="37"/>
  <c r="D96" i="37" l="1"/>
  <c r="L82" i="37"/>
  <c r="M73" i="37"/>
  <c r="L71" i="37"/>
  <c r="E90" i="37"/>
  <c r="E95" i="37" s="1"/>
  <c r="E94" i="37"/>
  <c r="I81" i="37"/>
  <c r="I76" i="37"/>
  <c r="E96" i="37"/>
  <c r="J69" i="37"/>
  <c r="K49" i="37"/>
  <c r="J70" i="37"/>
  <c r="F84" i="37"/>
  <c r="H81" i="37"/>
  <c r="H76" i="37"/>
  <c r="M63" i="37"/>
  <c r="M80" i="37"/>
  <c r="M57" i="37"/>
  <c r="N47" i="37"/>
  <c r="I85" i="37"/>
  <c r="L91" i="37"/>
  <c r="M79" i="37"/>
  <c r="F78" i="37"/>
  <c r="AK15" i="30"/>
  <c r="Y15" i="30"/>
  <c r="M15" i="30"/>
  <c r="J65" i="37" l="1"/>
  <c r="J72" i="37" s="1"/>
  <c r="J74" i="37" s="1"/>
  <c r="J81" i="37" s="1"/>
  <c r="M82" i="37"/>
  <c r="N73" i="37"/>
  <c r="O73" i="37" s="1"/>
  <c r="O82" i="37" s="1"/>
  <c r="M71" i="37"/>
  <c r="M91" i="37"/>
  <c r="N79" i="37"/>
  <c r="F89" i="37"/>
  <c r="G84" i="37"/>
  <c r="G89" i="37" s="1"/>
  <c r="G92" i="37" s="1"/>
  <c r="J85" i="37"/>
  <c r="I77" i="37"/>
  <c r="I78" i="37" s="1"/>
  <c r="N57" i="37"/>
  <c r="N80" i="37"/>
  <c r="O47" i="37"/>
  <c r="N63" i="37"/>
  <c r="H77" i="37"/>
  <c r="H78" i="37" s="1"/>
  <c r="K69" i="37"/>
  <c r="K70" i="37"/>
  <c r="L49" i="37"/>
  <c r="J76" i="37" l="1"/>
  <c r="K65" i="37"/>
  <c r="K72" i="37" s="1"/>
  <c r="K74" i="37" s="1"/>
  <c r="K81" i="37" s="1"/>
  <c r="O71" i="37"/>
  <c r="N82" i="37"/>
  <c r="N71" i="37"/>
  <c r="P73" i="37"/>
  <c r="M49" i="37"/>
  <c r="L69" i="37"/>
  <c r="L70" i="37"/>
  <c r="H84" i="37"/>
  <c r="H89" i="37" s="1"/>
  <c r="H92" i="37" s="1"/>
  <c r="F92" i="37"/>
  <c r="G90" i="37"/>
  <c r="F90" i="37"/>
  <c r="F95" i="37" s="1"/>
  <c r="G94" i="37"/>
  <c r="F94" i="37"/>
  <c r="H90" i="37"/>
  <c r="H95" i="37" s="1"/>
  <c r="O79" i="37"/>
  <c r="N91" i="37"/>
  <c r="K85" i="37"/>
  <c r="O80" i="37"/>
  <c r="O57" i="37"/>
  <c r="P47" i="37"/>
  <c r="O63" i="37"/>
  <c r="J77" i="37"/>
  <c r="A5" i="30"/>
  <c r="A12" i="30"/>
  <c r="K76" i="37" l="1"/>
  <c r="P82" i="37"/>
  <c r="P71" i="37"/>
  <c r="L65" i="37"/>
  <c r="L72" i="37" s="1"/>
  <c r="L74" i="37" s="1"/>
  <c r="L76" i="37" s="1"/>
  <c r="Q73" i="37"/>
  <c r="Q82" i="37" s="1"/>
  <c r="H94" i="37"/>
  <c r="G95" i="37"/>
  <c r="K77" i="37"/>
  <c r="P80" i="37"/>
  <c r="Q47" i="37"/>
  <c r="P63" i="37"/>
  <c r="P57" i="37"/>
  <c r="L85" i="37"/>
  <c r="O91" i="37"/>
  <c r="P79" i="37"/>
  <c r="J78" i="37"/>
  <c r="H93" i="37"/>
  <c r="G93" i="37"/>
  <c r="F93" i="37"/>
  <c r="F96" i="37" s="1"/>
  <c r="I84" i="37"/>
  <c r="I89" i="37" s="1"/>
  <c r="M70" i="37"/>
  <c r="N49" i="37"/>
  <c r="M69" i="37"/>
  <c r="Q71" i="37" l="1"/>
  <c r="L81" i="37"/>
  <c r="M65" i="37"/>
  <c r="M72" i="37" s="1"/>
  <c r="M74" i="37" s="1"/>
  <c r="M81" i="37" s="1"/>
  <c r="R73" i="37"/>
  <c r="J84" i="37"/>
  <c r="J89" i="37" s="1"/>
  <c r="J92" i="37" s="1"/>
  <c r="H96" i="37"/>
  <c r="Q63" i="37"/>
  <c r="Q80" i="37"/>
  <c r="Q57" i="37"/>
  <c r="R47" i="37"/>
  <c r="M85" i="37"/>
  <c r="N69" i="37"/>
  <c r="O49" i="37"/>
  <c r="N70" i="37"/>
  <c r="L77" i="37"/>
  <c r="L78" i="37" s="1"/>
  <c r="P91" i="37"/>
  <c r="Q79" i="37"/>
  <c r="M76" i="37"/>
  <c r="I92" i="37"/>
  <c r="I90" i="37"/>
  <c r="I95" i="37" s="1"/>
  <c r="I94" i="37"/>
  <c r="G96" i="37"/>
  <c r="K78" i="3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N65" i="37" l="1"/>
  <c r="N72" i="37" s="1"/>
  <c r="N74" i="37" s="1"/>
  <c r="AC25" i="30"/>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R82" i="37"/>
  <c r="R71" i="37"/>
  <c r="S73" i="37"/>
  <c r="T73" i="37" s="1"/>
  <c r="K84" i="37"/>
  <c r="K89" i="37" s="1"/>
  <c r="K90" i="37" s="1"/>
  <c r="J90" i="37"/>
  <c r="J95" i="37" s="1"/>
  <c r="J94" i="37"/>
  <c r="J93" i="37"/>
  <c r="I93" i="37"/>
  <c r="I96" i="37" s="1"/>
  <c r="O70" i="37"/>
  <c r="O69" i="37"/>
  <c r="O65" i="37" s="1"/>
  <c r="O72" i="37" s="1"/>
  <c r="O74" i="37" s="1"/>
  <c r="P49" i="37"/>
  <c r="N81" i="37"/>
  <c r="N76" i="37"/>
  <c r="R63" i="37"/>
  <c r="R57" i="37"/>
  <c r="R80" i="37"/>
  <c r="S47" i="37"/>
  <c r="M77" i="37"/>
  <c r="M78" i="37" s="1"/>
  <c r="Q91" i="37"/>
  <c r="R79" i="37"/>
  <c r="N85" i="37"/>
  <c r="S71" i="37" l="1"/>
  <c r="T82" i="37"/>
  <c r="L84" i="37"/>
  <c r="L89" i="37" s="1"/>
  <c r="L92" i="37" s="1"/>
  <c r="K92" i="37"/>
  <c r="K93" i="37" s="1"/>
  <c r="K96" i="37" s="1"/>
  <c r="S82" i="37"/>
  <c r="T71" i="37"/>
  <c r="U73" i="37"/>
  <c r="U82" i="37" s="1"/>
  <c r="K95" i="37"/>
  <c r="K94" i="37"/>
  <c r="L90" i="37"/>
  <c r="L95" i="37" s="1"/>
  <c r="O76" i="37"/>
  <c r="O81" i="37"/>
  <c r="S79" i="37"/>
  <c r="R91" i="37"/>
  <c r="N77" i="37"/>
  <c r="J96" i="37"/>
  <c r="S80" i="37"/>
  <c r="S57" i="37"/>
  <c r="T47" i="37"/>
  <c r="S63" i="37"/>
  <c r="P69" i="37"/>
  <c r="P70" i="37"/>
  <c r="Q49" i="37"/>
  <c r="O85" i="37"/>
  <c r="A9" i="16"/>
  <c r="A15" i="10"/>
  <c r="A9" i="10"/>
  <c r="A14" i="17"/>
  <c r="A11" i="17"/>
  <c r="A8" i="17"/>
  <c r="A15" i="6"/>
  <c r="A12" i="6"/>
  <c r="A9" i="6"/>
  <c r="E15" i="14"/>
  <c r="E9" i="14"/>
  <c r="E12" i="14"/>
  <c r="A16" i="13"/>
  <c r="A13" i="13"/>
  <c r="A10" i="13"/>
  <c r="M84" i="37" l="1"/>
  <c r="M89" i="37" s="1"/>
  <c r="L94" i="37"/>
  <c r="L93" i="37"/>
  <c r="L96" i="37" s="1"/>
  <c r="V73" i="37"/>
  <c r="V82" i="37" s="1"/>
  <c r="U71" i="37"/>
  <c r="N84" i="37"/>
  <c r="N89" i="37" s="1"/>
  <c r="N92" i="37" s="1"/>
  <c r="Q70" i="37"/>
  <c r="R49" i="37"/>
  <c r="Q69" i="37"/>
  <c r="U47" i="37"/>
  <c r="T80" i="37"/>
  <c r="T57" i="37"/>
  <c r="T63" i="37"/>
  <c r="S91" i="37"/>
  <c r="T79" i="37"/>
  <c r="P85" i="37"/>
  <c r="M92" i="37"/>
  <c r="M93" i="37" s="1"/>
  <c r="M94" i="37"/>
  <c r="M90" i="37"/>
  <c r="M95" i="37" s="1"/>
  <c r="P65" i="37"/>
  <c r="P72" i="37" s="1"/>
  <c r="P74" i="37" s="1"/>
  <c r="N78" i="37"/>
  <c r="O77" i="37"/>
  <c r="N90" i="37" l="1"/>
  <c r="N95" i="37" s="1"/>
  <c r="V71" i="37"/>
  <c r="W73" i="37"/>
  <c r="N94" i="37"/>
  <c r="O84" i="37"/>
  <c r="O89" i="37" s="1"/>
  <c r="O92" i="37" s="1"/>
  <c r="O93" i="37" s="1"/>
  <c r="N93" i="37"/>
  <c r="N96" i="37" s="1"/>
  <c r="Q85" i="37"/>
  <c r="T91" i="37"/>
  <c r="U79" i="37"/>
  <c r="O78" i="37"/>
  <c r="U80" i="37"/>
  <c r="U63" i="37"/>
  <c r="V47" i="37"/>
  <c r="U57" i="37"/>
  <c r="Q65" i="37"/>
  <c r="Q72" i="37" s="1"/>
  <c r="Q74" i="37" s="1"/>
  <c r="P81" i="37"/>
  <c r="P76" i="37"/>
  <c r="M96" i="37"/>
  <c r="F30" i="37"/>
  <c r="F31" i="37" s="1"/>
  <c r="R69" i="37"/>
  <c r="S49" i="37"/>
  <c r="R70" i="37"/>
  <c r="W82" i="37" l="1"/>
  <c r="W71" i="37"/>
  <c r="X73" i="37"/>
  <c r="O94" i="37"/>
  <c r="O90" i="37"/>
  <c r="O95" i="37" s="1"/>
  <c r="O96" i="37"/>
  <c r="T49" i="37"/>
  <c r="S70" i="37"/>
  <c r="S69" i="37"/>
  <c r="U91" i="37"/>
  <c r="V79" i="37"/>
  <c r="R85" i="37"/>
  <c r="P77" i="37"/>
  <c r="P84" i="37" s="1"/>
  <c r="P89" i="37" s="1"/>
  <c r="V80" i="37"/>
  <c r="V63" i="37"/>
  <c r="W47" i="37"/>
  <c r="V57" i="37"/>
  <c r="R65" i="37"/>
  <c r="R72" i="37" s="1"/>
  <c r="R74" i="37" s="1"/>
  <c r="Q81" i="37"/>
  <c r="Q76" i="37"/>
  <c r="X71" i="37" l="1"/>
  <c r="X82" i="37"/>
  <c r="Y73" i="37"/>
  <c r="P78" i="37"/>
  <c r="P92" i="37"/>
  <c r="P93" i="37" s="1"/>
  <c r="P96" i="37" s="1"/>
  <c r="P94" i="37"/>
  <c r="P90" i="37"/>
  <c r="P95" i="37" s="1"/>
  <c r="Q77" i="37"/>
  <c r="Q84" i="37" s="1"/>
  <c r="Q89" i="37" s="1"/>
  <c r="W80" i="37"/>
  <c r="W57" i="37"/>
  <c r="W63" i="37"/>
  <c r="X47" i="37"/>
  <c r="S65" i="37"/>
  <c r="S72" i="37" s="1"/>
  <c r="S74" i="37" s="1"/>
  <c r="W79" i="37"/>
  <c r="V91" i="37"/>
  <c r="S85" i="37"/>
  <c r="R76" i="37"/>
  <c r="R81" i="37"/>
  <c r="T70" i="37"/>
  <c r="T69" i="37"/>
  <c r="T65" i="37" s="1"/>
  <c r="T72" i="37" s="1"/>
  <c r="T74" i="37" s="1"/>
  <c r="U49" i="37"/>
  <c r="Q78" i="37" l="1"/>
  <c r="Y82" i="37"/>
  <c r="Z73" i="37"/>
  <c r="Y71" i="37"/>
  <c r="Q92" i="37"/>
  <c r="Q93" i="37" s="1"/>
  <c r="Q96" i="37" s="1"/>
  <c r="Q94" i="37"/>
  <c r="Q90" i="37"/>
  <c r="Q95" i="37" s="1"/>
  <c r="T81" i="37"/>
  <c r="T76" i="37"/>
  <c r="S81" i="37"/>
  <c r="S76" i="37"/>
  <c r="T85" i="37"/>
  <c r="Y47" i="37"/>
  <c r="X80" i="37"/>
  <c r="X57" i="37"/>
  <c r="X63" i="37"/>
  <c r="W91" i="37"/>
  <c r="X79" i="37"/>
  <c r="U70" i="37"/>
  <c r="U69" i="37"/>
  <c r="U65" i="37" s="1"/>
  <c r="U72" i="37" s="1"/>
  <c r="U74" i="37" s="1"/>
  <c r="V49" i="37"/>
  <c r="R77" i="37"/>
  <c r="R84" i="37" s="1"/>
  <c r="R89" i="37" s="1"/>
  <c r="AA73" i="37" l="1"/>
  <c r="Z82" i="37"/>
  <c r="Z71" i="37"/>
  <c r="R78" i="37"/>
  <c r="R92" i="37"/>
  <c r="R93" i="37" s="1"/>
  <c r="R96" i="37" s="1"/>
  <c r="R90" i="37"/>
  <c r="R95" i="37" s="1"/>
  <c r="R94" i="37"/>
  <c r="U81" i="37"/>
  <c r="U76" i="37"/>
  <c r="U85" i="37"/>
  <c r="Y79" i="37"/>
  <c r="X91" i="37"/>
  <c r="S77" i="37"/>
  <c r="S84" i="37" s="1"/>
  <c r="S89" i="37" s="1"/>
  <c r="V69" i="37"/>
  <c r="W49" i="37"/>
  <c r="V70" i="37"/>
  <c r="Y63" i="37"/>
  <c r="Y57" i="37"/>
  <c r="Z47" i="37"/>
  <c r="Y80" i="37"/>
  <c r="T77" i="37"/>
  <c r="T84" i="37" l="1"/>
  <c r="T89" i="37" s="1"/>
  <c r="AA82" i="37"/>
  <c r="AB73" i="37"/>
  <c r="AA71" i="37"/>
  <c r="V85" i="37"/>
  <c r="T92" i="37"/>
  <c r="T90" i="37"/>
  <c r="T94" i="37"/>
  <c r="Y91" i="37"/>
  <c r="Z79" i="37"/>
  <c r="T78" i="37"/>
  <c r="S92" i="37"/>
  <c r="S93" i="37" s="1"/>
  <c r="S96" i="37" s="1"/>
  <c r="S94" i="37"/>
  <c r="S90" i="37"/>
  <c r="S95" i="37" s="1"/>
  <c r="X49" i="37"/>
  <c r="W69" i="37"/>
  <c r="W70" i="37"/>
  <c r="S78" i="37"/>
  <c r="Z80" i="37"/>
  <c r="AA47" i="37"/>
  <c r="Z63" i="37"/>
  <c r="Z57" i="37"/>
  <c r="V65" i="37"/>
  <c r="V72" i="37" s="1"/>
  <c r="V74" i="37" s="1"/>
  <c r="U77" i="37"/>
  <c r="U84" i="37" s="1"/>
  <c r="U89" i="37" s="1"/>
  <c r="W85" i="37" l="1"/>
  <c r="AB82" i="37"/>
  <c r="AB71" i="37"/>
  <c r="AC73" i="37"/>
  <c r="U78" i="37"/>
  <c r="U92" i="37"/>
  <c r="U93" i="37" s="1"/>
  <c r="U94" i="37"/>
  <c r="U90" i="37"/>
  <c r="U95" i="37" s="1"/>
  <c r="V81" i="37"/>
  <c r="V76" i="37"/>
  <c r="Y49" i="37"/>
  <c r="X70" i="37"/>
  <c r="X69" i="37"/>
  <c r="T95" i="37"/>
  <c r="AA80" i="37"/>
  <c r="AA57" i="37"/>
  <c r="AA63" i="37"/>
  <c r="AB47" i="37"/>
  <c r="W65" i="37"/>
  <c r="W72" i="37" s="1"/>
  <c r="W74" i="37" s="1"/>
  <c r="Z91" i="37"/>
  <c r="AA79" i="37"/>
  <c r="T93" i="37"/>
  <c r="T96" i="37" s="1"/>
  <c r="X65" i="37" l="1"/>
  <c r="X72" i="37" s="1"/>
  <c r="X74" i="37" s="1"/>
  <c r="AC82" i="37"/>
  <c r="AD73" i="37"/>
  <c r="AE73" i="37" s="1"/>
  <c r="AC71" i="37"/>
  <c r="AC47" i="37"/>
  <c r="AB80" i="37"/>
  <c r="AB63" i="37"/>
  <c r="AB57" i="37"/>
  <c r="V77" i="37"/>
  <c r="V84" i="37" s="1"/>
  <c r="V89" i="37" s="1"/>
  <c r="AA91" i="37"/>
  <c r="AB79" i="37"/>
  <c r="X81" i="37"/>
  <c r="X76" i="37"/>
  <c r="X85" i="37"/>
  <c r="W76" i="37"/>
  <c r="W81" i="37"/>
  <c r="Y70" i="37"/>
  <c r="Y69" i="37"/>
  <c r="Z49" i="37"/>
  <c r="U96" i="37"/>
  <c r="AE82" i="37" l="1"/>
  <c r="AF73" i="37"/>
  <c r="AF71" i="37" s="1"/>
  <c r="AD82" i="37"/>
  <c r="AD71" i="37"/>
  <c r="AE71" i="37"/>
  <c r="V78" i="37"/>
  <c r="Y85" i="37"/>
  <c r="Z69" i="37"/>
  <c r="AA49" i="37"/>
  <c r="Z70" i="37"/>
  <c r="W77" i="37"/>
  <c r="W84" i="37" s="1"/>
  <c r="W89" i="37" s="1"/>
  <c r="AB91" i="37"/>
  <c r="AC79" i="37"/>
  <c r="Y65" i="37"/>
  <c r="Y72" i="37" s="1"/>
  <c r="Y74" i="37" s="1"/>
  <c r="V92" i="37"/>
  <c r="V93" i="37" s="1"/>
  <c r="V96" i="37" s="1"/>
  <c r="V90" i="37"/>
  <c r="V95" i="37" s="1"/>
  <c r="V94" i="37"/>
  <c r="AF82" i="37"/>
  <c r="X77" i="37"/>
  <c r="X78" i="37" s="1"/>
  <c r="AC63" i="37"/>
  <c r="AC80" i="37"/>
  <c r="AC57" i="37"/>
  <c r="AD47" i="37"/>
  <c r="Z85" i="37" l="1"/>
  <c r="AG73" i="37"/>
  <c r="X84" i="37"/>
  <c r="X89" i="37" s="1"/>
  <c r="X92" i="37" s="1"/>
  <c r="W78" i="37"/>
  <c r="AD79" i="37"/>
  <c r="AC91" i="37"/>
  <c r="Y81" i="37"/>
  <c r="Y76" i="37"/>
  <c r="AD80" i="37"/>
  <c r="AD57" i="37"/>
  <c r="AE47" i="37"/>
  <c r="AD63" i="37"/>
  <c r="AG82" i="37"/>
  <c r="AH73" i="37"/>
  <c r="AG71" i="37"/>
  <c r="AA69" i="37"/>
  <c r="AA70" i="37"/>
  <c r="AB49" i="37"/>
  <c r="W92" i="37"/>
  <c r="W93" i="37" s="1"/>
  <c r="W96" i="37" s="1"/>
  <c r="W94" i="37"/>
  <c r="W90" i="37"/>
  <c r="W95" i="37" s="1"/>
  <c r="Z65" i="37"/>
  <c r="Z72" i="37" s="1"/>
  <c r="Z74" i="37" s="1"/>
  <c r="AA85" i="37" l="1"/>
  <c r="X90" i="37"/>
  <c r="X95" i="37" s="1"/>
  <c r="X94" i="37"/>
  <c r="AE80" i="37"/>
  <c r="AE57" i="37"/>
  <c r="AF47" i="37"/>
  <c r="AE63" i="37"/>
  <c r="AE79" i="37"/>
  <c r="AD91" i="37"/>
  <c r="AA65" i="37"/>
  <c r="AA72" i="37" s="1"/>
  <c r="AA74" i="37" s="1"/>
  <c r="Y77" i="37"/>
  <c r="Y84" i="37" s="1"/>
  <c r="Y89" i="37" s="1"/>
  <c r="Z76" i="37"/>
  <c r="Z81" i="37"/>
  <c r="AC49" i="37"/>
  <c r="AB69" i="37"/>
  <c r="AB70" i="37"/>
  <c r="AB85" i="37" s="1"/>
  <c r="AH82" i="37"/>
  <c r="AI73" i="37"/>
  <c r="AH71" i="37"/>
  <c r="X93" i="37"/>
  <c r="X96" i="37" s="1"/>
  <c r="Y78" i="37" l="1"/>
  <c r="Y92" i="37"/>
  <c r="Y93" i="37" s="1"/>
  <c r="Y96" i="37" s="1"/>
  <c r="Y90" i="37"/>
  <c r="Y95" i="37" s="1"/>
  <c r="Y94" i="37"/>
  <c r="Z77" i="37"/>
  <c r="Z84" i="37" s="1"/>
  <c r="Z89" i="37" s="1"/>
  <c r="AA76" i="37"/>
  <c r="AA81" i="37"/>
  <c r="AB65" i="37"/>
  <c r="AB72" i="37" s="1"/>
  <c r="AB74" i="37" s="1"/>
  <c r="AF80" i="37"/>
  <c r="AG47" i="37"/>
  <c r="AF63" i="37"/>
  <c r="AF57" i="37"/>
  <c r="AI82" i="37"/>
  <c r="AJ73" i="37"/>
  <c r="AI71" i="37"/>
  <c r="AC70" i="37"/>
  <c r="AC85" i="37" s="1"/>
  <c r="AD49" i="37"/>
  <c r="AC69" i="37"/>
  <c r="AE91" i="37"/>
  <c r="AF79" i="37"/>
  <c r="Z78" i="37" l="1"/>
  <c r="AF91" i="37"/>
  <c r="AG79" i="37"/>
  <c r="AB81" i="37"/>
  <c r="AB76" i="37"/>
  <c r="AC65" i="37"/>
  <c r="AC72" i="37" s="1"/>
  <c r="AC74" i="37" s="1"/>
  <c r="AJ82" i="37"/>
  <c r="AK73" i="37"/>
  <c r="AJ71" i="37"/>
  <c r="AG63" i="37"/>
  <c r="AG80" i="37"/>
  <c r="AH47" i="37"/>
  <c r="AG57" i="37"/>
  <c r="AA77" i="37"/>
  <c r="AA84" i="37" s="1"/>
  <c r="AA89" i="37" s="1"/>
  <c r="Z92" i="37"/>
  <c r="Z93" i="37" s="1"/>
  <c r="Z96" i="37" s="1"/>
  <c r="Z94" i="37"/>
  <c r="Z90" i="37"/>
  <c r="Z95" i="37" s="1"/>
  <c r="AD69" i="37"/>
  <c r="AE49" i="37"/>
  <c r="AD70" i="37"/>
  <c r="AD85" i="37" s="1"/>
  <c r="AA92" i="37" l="1"/>
  <c r="AA93" i="37" s="1"/>
  <c r="AA96" i="37" s="1"/>
  <c r="AA90" i="37"/>
  <c r="AA95" i="37" s="1"/>
  <c r="AA94" i="37"/>
  <c r="AE70" i="37"/>
  <c r="AE69" i="37"/>
  <c r="AF49" i="37"/>
  <c r="AH80" i="37"/>
  <c r="AH63" i="37"/>
  <c r="AH57" i="37"/>
  <c r="AI47" i="37"/>
  <c r="AK82" i="37"/>
  <c r="AL73" i="37"/>
  <c r="AK71" i="37"/>
  <c r="AB77" i="37"/>
  <c r="AB84" i="37" s="1"/>
  <c r="AB89" i="37" s="1"/>
  <c r="AD65" i="37"/>
  <c r="AD72" i="37" s="1"/>
  <c r="AD74" i="37" s="1"/>
  <c r="AA78" i="37"/>
  <c r="AC81" i="37"/>
  <c r="AC76" i="37"/>
  <c r="AG91" i="37"/>
  <c r="AH79" i="37"/>
  <c r="AE85" i="37" l="1"/>
  <c r="AB92" i="37"/>
  <c r="AB93" i="37" s="1"/>
  <c r="AB96" i="37" s="1"/>
  <c r="AB94" i="37"/>
  <c r="AB90" i="37"/>
  <c r="AB95" i="37" s="1"/>
  <c r="AH91" i="37"/>
  <c r="AI79" i="37"/>
  <c r="AB78" i="37"/>
  <c r="AI80" i="37"/>
  <c r="AI57" i="37"/>
  <c r="AJ47" i="37"/>
  <c r="AI63" i="37"/>
  <c r="AF69" i="37"/>
  <c r="AF70" i="37"/>
  <c r="AF85" i="37" s="1"/>
  <c r="AG49" i="37"/>
  <c r="AC77" i="37"/>
  <c r="AC84" i="37" s="1"/>
  <c r="AC89" i="37" s="1"/>
  <c r="AD81" i="37"/>
  <c r="AD76" i="37"/>
  <c r="AL82" i="37"/>
  <c r="AM73" i="37"/>
  <c r="AL71" i="37"/>
  <c r="AE65" i="37"/>
  <c r="AE72" i="37" s="1"/>
  <c r="AE74" i="37" s="1"/>
  <c r="AC92" i="37" l="1"/>
  <c r="AC93" i="37" s="1"/>
  <c r="AC96" i="37" s="1"/>
  <c r="AC90" i="37"/>
  <c r="AC95" i="37" s="1"/>
  <c r="AC94" i="37"/>
  <c r="AE76" i="37"/>
  <c r="AE81" i="37"/>
  <c r="AM82" i="37"/>
  <c r="AM71" i="37"/>
  <c r="AN73" i="37"/>
  <c r="AC78" i="37"/>
  <c r="AF65" i="37"/>
  <c r="AF72" i="37" s="1"/>
  <c r="AF74" i="37" s="1"/>
  <c r="AD77" i="37"/>
  <c r="AD84" i="37" s="1"/>
  <c r="AD89" i="37" s="1"/>
  <c r="AG70" i="37"/>
  <c r="AH49" i="37"/>
  <c r="AG69" i="37"/>
  <c r="AG65" i="37" s="1"/>
  <c r="AG72" i="37" s="1"/>
  <c r="AG74" i="37" s="1"/>
  <c r="AK47" i="37"/>
  <c r="AJ57" i="37"/>
  <c r="AJ80" i="37"/>
  <c r="AJ63" i="37"/>
  <c r="AI91" i="37"/>
  <c r="AJ79" i="37"/>
  <c r="AD78" i="37" l="1"/>
  <c r="AG81" i="37"/>
  <c r="AG76" i="37"/>
  <c r="AE77" i="37"/>
  <c r="AE84" i="37" s="1"/>
  <c r="AE89" i="37" s="1"/>
  <c r="AH69" i="37"/>
  <c r="AI49" i="37"/>
  <c r="AH70" i="37"/>
  <c r="AF76" i="37"/>
  <c r="AF81" i="37"/>
  <c r="AK79" i="37"/>
  <c r="AJ91" i="37"/>
  <c r="AG85" i="37"/>
  <c r="AD92" i="37"/>
  <c r="AD93" i="37" s="1"/>
  <c r="AD96" i="37" s="1"/>
  <c r="AD90" i="37"/>
  <c r="AD95" i="37" s="1"/>
  <c r="AD94" i="37"/>
  <c r="AK80" i="37"/>
  <c r="AK63" i="37"/>
  <c r="AL47" i="37"/>
  <c r="AK57" i="37"/>
  <c r="AN82" i="37"/>
  <c r="AO73" i="37"/>
  <c r="AN71" i="37"/>
  <c r="AH65" i="37" l="1"/>
  <c r="AH72" i="37" s="1"/>
  <c r="AH74" i="37" s="1"/>
  <c r="AE92" i="37"/>
  <c r="AE93" i="37" s="1"/>
  <c r="AE96" i="37" s="1"/>
  <c r="AE94" i="37"/>
  <c r="AE90" i="37"/>
  <c r="AE95" i="37" s="1"/>
  <c r="AH85" i="37"/>
  <c r="AE78" i="37"/>
  <c r="AF77" i="37"/>
  <c r="AF84" i="37" s="1"/>
  <c r="AF89" i="37" s="1"/>
  <c r="AL80" i="37"/>
  <c r="AL63" i="37"/>
  <c r="AL57" i="37"/>
  <c r="AM47" i="37"/>
  <c r="AK91" i="37"/>
  <c r="AL79" i="37"/>
  <c r="AJ49" i="37"/>
  <c r="AI70" i="37"/>
  <c r="AI69" i="37"/>
  <c r="AG77" i="37"/>
  <c r="AG78" i="37" s="1"/>
  <c r="AO82" i="37"/>
  <c r="AO71" i="37"/>
  <c r="AP73" i="37"/>
  <c r="AH81" i="37"/>
  <c r="AH76" i="37"/>
  <c r="AI65" i="37" l="1"/>
  <c r="AI72" i="37" s="1"/>
  <c r="AI74" i="37" s="1"/>
  <c r="AF78" i="37"/>
  <c r="AH77" i="37"/>
  <c r="AH78" i="37" s="1"/>
  <c r="AI81" i="37"/>
  <c r="AI76" i="37"/>
  <c r="AI85" i="37"/>
  <c r="AM80" i="37"/>
  <c r="AM57" i="37"/>
  <c r="AM63" i="37"/>
  <c r="AN47" i="37"/>
  <c r="AF92" i="37"/>
  <c r="AF93" i="37" s="1"/>
  <c r="AF96" i="37" s="1"/>
  <c r="AF90" i="37"/>
  <c r="AF95" i="37" s="1"/>
  <c r="AF94" i="37"/>
  <c r="AJ70" i="37"/>
  <c r="AJ69" i="37"/>
  <c r="AK49" i="37"/>
  <c r="AP82" i="37"/>
  <c r="AP71" i="37"/>
  <c r="AQ73" i="37"/>
  <c r="AG84" i="37"/>
  <c r="AG89" i="37" s="1"/>
  <c r="AM79" i="37"/>
  <c r="AL91" i="37"/>
  <c r="AJ85" i="37" l="1"/>
  <c r="AO47" i="37"/>
  <c r="AN57" i="37"/>
  <c r="AN63" i="37"/>
  <c r="AN80" i="37"/>
  <c r="AM91" i="37"/>
  <c r="AN79" i="37"/>
  <c r="AG92" i="37"/>
  <c r="AG93" i="37" s="1"/>
  <c r="AG96" i="37" s="1"/>
  <c r="AG94" i="37"/>
  <c r="AG90" i="37"/>
  <c r="AG95" i="37" s="1"/>
  <c r="AK70" i="37"/>
  <c r="AK69" i="37"/>
  <c r="AL49" i="37"/>
  <c r="AI77" i="37"/>
  <c r="AQ82" i="37"/>
  <c r="AR73" i="37"/>
  <c r="AQ71" i="37"/>
  <c r="AJ65" i="37"/>
  <c r="AJ72" i="37" s="1"/>
  <c r="AJ74" i="37" s="1"/>
  <c r="AH84" i="37"/>
  <c r="AH89" i="37" s="1"/>
  <c r="AK85" i="37" l="1"/>
  <c r="AK65" i="37"/>
  <c r="AK72" i="37" s="1"/>
  <c r="AK74" i="37" s="1"/>
  <c r="AH92" i="37"/>
  <c r="AH93" i="37" s="1"/>
  <c r="AH96" i="37" s="1"/>
  <c r="AH90" i="37"/>
  <c r="AH95" i="37" s="1"/>
  <c r="AH94" i="37"/>
  <c r="AR82" i="37"/>
  <c r="AR71" i="37"/>
  <c r="AS73" i="37"/>
  <c r="AL69" i="37"/>
  <c r="AL65" i="37" s="1"/>
  <c r="AL72" i="37" s="1"/>
  <c r="AL74" i="37" s="1"/>
  <c r="AM49" i="37"/>
  <c r="AL70" i="37"/>
  <c r="AJ81" i="37"/>
  <c r="AJ76" i="37"/>
  <c r="AI84" i="37"/>
  <c r="AI89" i="37" s="1"/>
  <c r="AO79" i="37"/>
  <c r="AN91" i="37"/>
  <c r="AI78" i="37"/>
  <c r="AO63" i="37"/>
  <c r="AO80" i="37"/>
  <c r="AO57" i="37"/>
  <c r="AP47" i="37"/>
  <c r="AS82" i="37" l="1"/>
  <c r="AS71" i="37"/>
  <c r="AT73" i="37"/>
  <c r="AL85" i="37"/>
  <c r="AP80" i="37"/>
  <c r="AQ47" i="37"/>
  <c r="AP63" i="37"/>
  <c r="AP57" i="37"/>
  <c r="AJ77" i="37"/>
  <c r="AJ84" i="37" s="1"/>
  <c r="AJ89" i="37" s="1"/>
  <c r="AL81" i="37"/>
  <c r="AL76" i="37"/>
  <c r="AO91" i="37"/>
  <c r="AP79" i="37"/>
  <c r="AI92" i="37"/>
  <c r="AI93" i="37" s="1"/>
  <c r="AI96" i="37" s="1"/>
  <c r="AI90" i="37"/>
  <c r="AI95" i="37" s="1"/>
  <c r="AI94" i="37"/>
  <c r="AN49" i="37"/>
  <c r="AM69" i="37"/>
  <c r="AM70" i="37"/>
  <c r="AK81" i="37"/>
  <c r="AK76" i="37"/>
  <c r="AM65" i="37" l="1"/>
  <c r="AM72" i="37" s="1"/>
  <c r="AM74" i="37" s="1"/>
  <c r="AJ92" i="37"/>
  <c r="AJ93" i="37" s="1"/>
  <c r="AJ96" i="37" s="1"/>
  <c r="AJ94" i="37"/>
  <c r="AJ90" i="37"/>
  <c r="AJ95" i="37" s="1"/>
  <c r="AM76" i="37"/>
  <c r="AM81" i="37"/>
  <c r="AL77" i="37"/>
  <c r="AL78" i="37" s="1"/>
  <c r="AK77" i="37"/>
  <c r="AK84" i="37" s="1"/>
  <c r="AK89" i="37" s="1"/>
  <c r="AO49" i="37"/>
  <c r="AN70" i="37"/>
  <c r="AN69" i="37"/>
  <c r="AN65" i="37" s="1"/>
  <c r="AN72" i="37" s="1"/>
  <c r="AN74" i="37" s="1"/>
  <c r="AP91" i="37"/>
  <c r="AQ79" i="37"/>
  <c r="AT82" i="37"/>
  <c r="AT71" i="37"/>
  <c r="AU73" i="37"/>
  <c r="AQ80" i="37"/>
  <c r="AQ57" i="37"/>
  <c r="AQ63" i="37"/>
  <c r="AR47" i="37"/>
  <c r="AM85" i="37"/>
  <c r="AJ78" i="37"/>
  <c r="AK92" i="37" l="1"/>
  <c r="AK93" i="37" s="1"/>
  <c r="AK96" i="37" s="1"/>
  <c r="AK90" i="37"/>
  <c r="AK95" i="37" s="1"/>
  <c r="AK94" i="37"/>
  <c r="AN81" i="37"/>
  <c r="AN76" i="37"/>
  <c r="AM77" i="37"/>
  <c r="AS47" i="37"/>
  <c r="AR63" i="37"/>
  <c r="AR80" i="37"/>
  <c r="AR57" i="37"/>
  <c r="AN85" i="37"/>
  <c r="AU82" i="37"/>
  <c r="AV73" i="37"/>
  <c r="AU71" i="37"/>
  <c r="AQ91" i="37"/>
  <c r="AR79" i="37"/>
  <c r="AO70" i="37"/>
  <c r="AO69" i="37"/>
  <c r="AO65" i="37" s="1"/>
  <c r="AO72" i="37" s="1"/>
  <c r="AO74" i="37" s="1"/>
  <c r="AP49" i="37"/>
  <c r="AL84" i="37"/>
  <c r="AL89" i="37" s="1"/>
  <c r="AK78" i="37"/>
  <c r="AM84" i="37" l="1"/>
  <c r="AM89" i="37" s="1"/>
  <c r="AM90" i="37" s="1"/>
  <c r="AP69" i="37"/>
  <c r="AQ49" i="37"/>
  <c r="AP70" i="37"/>
  <c r="AS63" i="37"/>
  <c r="AS80" i="37"/>
  <c r="AS57" i="37"/>
  <c r="AT47" i="37"/>
  <c r="AM92" i="37"/>
  <c r="AM94" i="37"/>
  <c r="AO81" i="37"/>
  <c r="AO76" i="37"/>
  <c r="AO85" i="37"/>
  <c r="AV82" i="37"/>
  <c r="AW73" i="37"/>
  <c r="AV71" i="37"/>
  <c r="AM78" i="37"/>
  <c r="AL92" i="37"/>
  <c r="AL93" i="37" s="1"/>
  <c r="AL96" i="37" s="1"/>
  <c r="AL90" i="37"/>
  <c r="AL95" i="37" s="1"/>
  <c r="AL94" i="37"/>
  <c r="AS79" i="37"/>
  <c r="AR91" i="37"/>
  <c r="AN77" i="37"/>
  <c r="AN84" i="37" s="1"/>
  <c r="AN89" i="37" s="1"/>
  <c r="AP85" i="37" l="1"/>
  <c r="AN92" i="37"/>
  <c r="AN93" i="37" s="1"/>
  <c r="AN90" i="37"/>
  <c r="AN95" i="37" s="1"/>
  <c r="AN94" i="37"/>
  <c r="AT57" i="37"/>
  <c r="AU47" i="37"/>
  <c r="AT80" i="37"/>
  <c r="AT63" i="37"/>
  <c r="AT79" i="37"/>
  <c r="AS91" i="37"/>
  <c r="AM95" i="37"/>
  <c r="AQ69" i="37"/>
  <c r="AQ70" i="37"/>
  <c r="AQ85" i="37" s="1"/>
  <c r="AR49" i="37"/>
  <c r="AW82" i="37"/>
  <c r="AW71" i="37"/>
  <c r="AX73" i="37"/>
  <c r="AN78" i="37"/>
  <c r="AO77" i="37"/>
  <c r="AO84" i="37" s="1"/>
  <c r="AO89" i="37" s="1"/>
  <c r="AO78" i="37"/>
  <c r="AM93" i="37"/>
  <c r="AM96" i="37" s="1"/>
  <c r="AP65" i="37"/>
  <c r="AP72" i="37" s="1"/>
  <c r="AP74" i="37" s="1"/>
  <c r="AO92" i="37" l="1"/>
  <c r="AO93" i="37" s="1"/>
  <c r="AO96" i="37" s="1"/>
  <c r="AO94" i="37"/>
  <c r="AO90" i="37"/>
  <c r="AO95" i="37" s="1"/>
  <c r="AX82" i="37"/>
  <c r="AX71" i="37"/>
  <c r="AU79" i="37"/>
  <c r="AT91" i="37"/>
  <c r="AQ65" i="37"/>
  <c r="AQ72" i="37" s="1"/>
  <c r="AQ74" i="37" s="1"/>
  <c r="AP81" i="37"/>
  <c r="AP76" i="37"/>
  <c r="AS49" i="37"/>
  <c r="AR69" i="37"/>
  <c r="AR70" i="37"/>
  <c r="AR85" i="37" s="1"/>
  <c r="AU80" i="37"/>
  <c r="AU57" i="37"/>
  <c r="AV47" i="37"/>
  <c r="AU63" i="37"/>
  <c r="AN96" i="37"/>
  <c r="AS70" i="37" l="1"/>
  <c r="AS85" i="37" s="1"/>
  <c r="AT49" i="37"/>
  <c r="AS69" i="37"/>
  <c r="AS65" i="37" s="1"/>
  <c r="AS72" i="37" s="1"/>
  <c r="AS74" i="37" s="1"/>
  <c r="AP77" i="37"/>
  <c r="AP84" i="37" s="1"/>
  <c r="AP89" i="37" s="1"/>
  <c r="AU91" i="37"/>
  <c r="AV79" i="37"/>
  <c r="AV80" i="37"/>
  <c r="AW47" i="37"/>
  <c r="AV63" i="37"/>
  <c r="AV57" i="37"/>
  <c r="AR65" i="37"/>
  <c r="AR72" i="37" s="1"/>
  <c r="AR74" i="37" s="1"/>
  <c r="AQ76" i="37"/>
  <c r="AQ81" i="37"/>
  <c r="AP92" i="37" l="1"/>
  <c r="AP93" i="37" s="1"/>
  <c r="AP96" i="37" s="1"/>
  <c r="AP94" i="37"/>
  <c r="AP90" i="37"/>
  <c r="AP95" i="37" s="1"/>
  <c r="AT69" i="37"/>
  <c r="AU49" i="37"/>
  <c r="AT70" i="37"/>
  <c r="AT85" i="37" s="1"/>
  <c r="AR81" i="37"/>
  <c r="AR76" i="37"/>
  <c r="AP78" i="37"/>
  <c r="AV91" i="37"/>
  <c r="AW79" i="37"/>
  <c r="AS81" i="37"/>
  <c r="AS76" i="37"/>
  <c r="AQ77" i="37"/>
  <c r="AQ84" i="37" s="1"/>
  <c r="AQ89" i="37" s="1"/>
  <c r="AW63" i="37"/>
  <c r="AW80" i="37"/>
  <c r="AW57" i="37"/>
  <c r="AX47" i="37"/>
  <c r="AS77" i="37" l="1"/>
  <c r="AS78" i="37" s="1"/>
  <c r="AQ92" i="37"/>
  <c r="AQ93" i="37" s="1"/>
  <c r="AQ96" i="37" s="1"/>
  <c r="AQ90" i="37"/>
  <c r="AQ95" i="37" s="1"/>
  <c r="AQ94" i="37"/>
  <c r="AX63" i="37"/>
  <c r="AX80" i="37"/>
  <c r="AX57" i="37"/>
  <c r="AW91" i="37"/>
  <c r="AX79" i="37"/>
  <c r="AR77" i="37"/>
  <c r="AR84" i="37" s="1"/>
  <c r="AR89" i="37" s="1"/>
  <c r="AT65" i="37"/>
  <c r="AT72" i="37" s="1"/>
  <c r="AT74" i="37" s="1"/>
  <c r="AQ78" i="37"/>
  <c r="AU70" i="37"/>
  <c r="AU69" i="37"/>
  <c r="AV49" i="37"/>
  <c r="AU85" i="37" l="1"/>
  <c r="AR92" i="37"/>
  <c r="AR93" i="37" s="1"/>
  <c r="AR96" i="37" s="1"/>
  <c r="AR94" i="37"/>
  <c r="AR90" i="37"/>
  <c r="AR95" i="37" s="1"/>
  <c r="AT81" i="37"/>
  <c r="AT76" i="37"/>
  <c r="AV69" i="37"/>
  <c r="AV70" i="37"/>
  <c r="AV85" i="37" s="1"/>
  <c r="AW49" i="37"/>
  <c r="AR78" i="37"/>
  <c r="AU65" i="37"/>
  <c r="AU72" i="37" s="1"/>
  <c r="AU74" i="37" s="1"/>
  <c r="AX91" i="37"/>
  <c r="AS84" i="37"/>
  <c r="AS89" i="37" s="1"/>
  <c r="AS92" i="37" l="1"/>
  <c r="AS93" i="37" s="1"/>
  <c r="AS96" i="37" s="1"/>
  <c r="AS94" i="37"/>
  <c r="AS90" i="37"/>
  <c r="AS95" i="37" s="1"/>
  <c r="AW70" i="37"/>
  <c r="AX49" i="37"/>
  <c r="AW69" i="37"/>
  <c r="AW65" i="37" s="1"/>
  <c r="AW72" i="37" s="1"/>
  <c r="AW74" i="37" s="1"/>
  <c r="AU76" i="37"/>
  <c r="AU81" i="37"/>
  <c r="AV65" i="37"/>
  <c r="AV72" i="37" s="1"/>
  <c r="AV74" i="37" s="1"/>
  <c r="AT77" i="37"/>
  <c r="AT84" i="37" s="1"/>
  <c r="AT89" i="37" s="1"/>
  <c r="AW85" i="37" l="1"/>
  <c r="AT92" i="37"/>
  <c r="AT93" i="37" s="1"/>
  <c r="AT96" i="37" s="1"/>
  <c r="AT90" i="37"/>
  <c r="AT95" i="37" s="1"/>
  <c r="AT94" i="37"/>
  <c r="AU77" i="37"/>
  <c r="AU84" i="37" s="1"/>
  <c r="AU89" i="37" s="1"/>
  <c r="AT78" i="37"/>
  <c r="AW81" i="37"/>
  <c r="AW76" i="37"/>
  <c r="AV81" i="37"/>
  <c r="AV76" i="37"/>
  <c r="AX69" i="37"/>
  <c r="AX70" i="37"/>
  <c r="AX65" i="37" l="1"/>
  <c r="AX72" i="37" s="1"/>
  <c r="AX74" i="37" s="1"/>
  <c r="AU78" i="37"/>
  <c r="AW77" i="37"/>
  <c r="AW78" i="37"/>
  <c r="AX76" i="37"/>
  <c r="AX81" i="37"/>
  <c r="AU92" i="37"/>
  <c r="AU93" i="37" s="1"/>
  <c r="AU96" i="37" s="1"/>
  <c r="AU94" i="37"/>
  <c r="AU90" i="37"/>
  <c r="AU95" i="37" s="1"/>
  <c r="AV77" i="37"/>
  <c r="AV84" i="37" s="1"/>
  <c r="AV89" i="37" s="1"/>
  <c r="AX85" i="37"/>
  <c r="AV78" i="37" l="1"/>
  <c r="AW84" i="37"/>
  <c r="AW89" i="37" s="1"/>
  <c r="AV92" i="37"/>
  <c r="AV93" i="37" s="1"/>
  <c r="AV96" i="37" s="1"/>
  <c r="AV94" i="37"/>
  <c r="AV90" i="37"/>
  <c r="AV95" i="37" s="1"/>
  <c r="AX77" i="37"/>
  <c r="AX84" i="37" l="1"/>
  <c r="AX89" i="37" s="1"/>
  <c r="AX94" i="37" s="1"/>
  <c r="AX78" i="37"/>
  <c r="AW92" i="37"/>
  <c r="AW93" i="37" s="1"/>
  <c r="AW96" i="37" s="1"/>
  <c r="AW94" i="37"/>
  <c r="AW90" i="37"/>
  <c r="AW95" i="37" s="1"/>
  <c r="AX92" i="37" l="1"/>
  <c r="AX93" i="37" s="1"/>
  <c r="AX96" i="37" s="1"/>
  <c r="AX90" i="37"/>
  <c r="AX95" i="37"/>
  <c r="F28" i="37" s="1"/>
  <c r="F29" i="37" l="1"/>
</calcChain>
</file>

<file path=xl/sharedStrings.xml><?xml version="1.0" encoding="utf-8"?>
<sst xmlns="http://schemas.openxmlformats.org/spreadsheetml/2006/main" count="1371" uniqueCount="636">
  <si>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</si>
  <si>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</si>
  <si>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</si>
  <si>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</si>
  <si>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</si>
  <si>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</si>
  <si>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</si>
  <si>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</si>
  <si>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</si>
  <si>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</si>
  <si>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</si>
  <si>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</si>
  <si>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</si>
  <si>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</si>
  <si>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</si>
  <si>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</si>
  <si>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</si>
  <si>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</si>
  <si>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</si>
  <si>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</si>
  <si>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</si>
  <si>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</si>
  <si>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</si>
  <si>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</si>
  <si>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</si>
  <si>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</si>
  <si>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</si>
  <si>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</si>
  <si>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</si>
  <si>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</si>
  <si>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</si>
  <si>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</si>
  <si>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</si>
  <si>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</si>
  <si>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</si>
  <si>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</si>
  <si>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</si>
  <si>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</si>
  <si>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</si>
  <si>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</si>
  <si>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</si>
  <si>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</si>
  <si>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</si>
  <si>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</si>
  <si>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</si>
  <si>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</si>
  <si>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</si>
  <si>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</si>
  <si>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</si>
  <si>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</si>
  <si>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</si>
  <si>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</si>
  <si>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</si>
  <si>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</si>
  <si>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</si>
  <si>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</si>
  <si>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</si>
  <si>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</si>
  <si>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</si>
  <si>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</si>
  <si>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</si>
  <si>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</si>
  <si>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</si>
  <si>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</si>
  <si>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</si>
  <si>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</si>
  <si>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</si>
  <si>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</si>
  <si>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</si>
  <si>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</si>
  <si>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</si>
  <si>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</si>
  <si>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</si>
  <si>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</si>
  <si>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</si>
  <si>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</si>
  <si>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</si>
  <si>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</si>
  <si>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</si>
  <si>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</si>
  <si>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</si>
  <si>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</si>
  <si>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</si>
  <si>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</si>
  <si>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</si>
  <si>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</si>
  <si>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</si>
  <si>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</si>
  <si>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</si>
  <si>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</si>
  <si>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</si>
  <si>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</si>
  <si>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</si>
  <si>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</si>
  <si>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</si>
  <si>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</si>
  <si>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</si>
  <si>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</si>
  <si>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</si>
  <si>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</si>
  <si>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</si>
  <si>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</si>
  <si>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</si>
  <si>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</si>
  <si>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</si>
  <si>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</si>
  <si>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</si>
  <si>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</si>
  <si>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</si>
  <si>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</si>
  <si>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</si>
  <si>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</si>
  <si>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</si>
  <si>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</si>
  <si>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</si>
  <si>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</si>
  <si>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</si>
  <si>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</si>
  <si>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</si>
  <si>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</si>
  <si>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</si>
  <si>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</si>
  <si>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</si>
  <si>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</si>
  <si>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</si>
  <si>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</si>
  <si>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</si>
  <si>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</si>
  <si>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</si>
  <si>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</si>
  <si>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</si>
  <si>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</si>
  <si>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</si>
  <si>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</si>
  <si>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</si>
  <si>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</si>
  <si>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</si>
  <si>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</si>
  <si>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</si>
  <si>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</si>
  <si>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</si>
  <si>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</si>
  <si>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</si>
  <si>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</si>
  <si>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</si>
  <si>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</si>
  <si>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</si>
  <si>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</si>
  <si>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</si>
  <si>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</si>
  <si>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</si>
  <si>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</si>
  <si>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</si>
  <si>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</si>
  <si>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</si>
  <si>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</si>
  <si>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</si>
  <si>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</si>
  <si>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</si>
  <si>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</si>
  <si>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</si>
  <si>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</si>
  <si>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</si>
  <si>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</si>
  <si>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</si>
  <si>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</si>
  <si>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</si>
  <si>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</si>
  <si>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</si>
  <si>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</si>
  <si>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</si>
  <si>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</si>
  <si>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</si>
  <si>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</si>
  <si>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</si>
  <si>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</si>
  <si>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</si>
  <si>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</si>
  <si>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</si>
  <si>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</si>
  <si>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</si>
  <si>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</si>
  <si>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</si>
  <si>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</si>
  <si>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</si>
  <si>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</si>
  <si>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</si>
  <si>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</si>
  <si>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</si>
  <si>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</si>
  <si>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</si>
  <si>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</si>
  <si>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</si>
  <si>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</si>
  <si>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</si>
  <si>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</si>
  <si>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</si>
  <si>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</si>
  <si>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</si>
  <si>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</si>
  <si>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</si>
  <si>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</si>
  <si>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</si>
  <si>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</si>
  <si>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</si>
  <si>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</si>
  <si>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</si>
  <si>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</si>
  <si>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</si>
  <si>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</si>
  <si>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</si>
  <si>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</si>
  <si>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</si>
  <si>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</si>
  <si>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</si>
  <si>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</si>
  <si>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</si>
  <si>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</si>
  <si>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</si>
  <si>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</si>
  <si>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</si>
  <si>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</si>
  <si>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</si>
  <si>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</si>
  <si>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</si>
  <si>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</si>
  <si>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</si>
  <si>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</si>
  <si>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</si>
  <si>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</si>
  <si>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</si>
  <si>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</si>
  <si>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</si>
  <si>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</si>
  <si>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</si>
  <si>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</si>
  <si>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</si>
  <si>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</si>
  <si>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</si>
  <si>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</si>
  <si>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</si>
  <si>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</si>
  <si>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</si>
  <si>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</si>
  <si>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</si>
  <si>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</si>
  <si>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</si>
  <si>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</si>
  <si>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</si>
  <si>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</si>
  <si>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</si>
  <si>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</si>
  <si>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</si>
  <si>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</si>
  <si>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</si>
  <si>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</si>
  <si>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</si>
  <si>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</si>
  <si>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</si>
  <si>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</si>
  <si>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</si>
  <si>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</si>
  <si>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</si>
  <si>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</si>
  <si>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</si>
  <si>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</si>
  <si>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</si>
  <si>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</si>
  <si>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</si>
  <si>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</si>
  <si>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</si>
  <si>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</si>
  <si>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</si>
  <si>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</si>
  <si>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</si>
  <si>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</si>
  <si>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</si>
  <si>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</si>
  <si>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</si>
  <si>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</si>
  <si>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</si>
  <si>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</si>
  <si>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</si>
  <si>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</si>
  <si>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</si>
  <si>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</si>
  <si>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</si>
  <si>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</si>
  <si>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</si>
  <si>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</si>
  <si>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</si>
  <si>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</si>
  <si>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</si>
  <si>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</si>
  <si>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</si>
  <si>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</si>
  <si>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</si>
  <si>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</si>
  <si>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</si>
  <si>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</si>
  <si>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</si>
  <si>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</si>
  <si>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</si>
  <si>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</si>
  <si>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</si>
  <si>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</si>
  <si>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</si>
  <si>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</si>
  <si>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</si>
  <si>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</si>
  <si>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</si>
  <si>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</si>
  <si>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</si>
  <si>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</si>
  <si>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</si>
  <si>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</si>
  <si>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</si>
  <si>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</si>
  <si>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</si>
  <si>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</si>
  <si>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</si>
  <si>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</si>
  <si>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</si>
  <si>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</si>
  <si>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</si>
  <si>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</si>
  <si>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</si>
  <si>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</si>
  <si>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</si>
  <si>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</si>
  <si>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</si>
  <si>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</si>
  <si>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</si>
  <si>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</si>
  <si>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</si>
  <si>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</si>
  <si>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</si>
  <si>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</si>
  <si>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</si>
  <si>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</si>
  <si>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</si>
  <si>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</si>
  <si>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</si>
  <si>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</si>
  <si>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</si>
  <si>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</si>
  <si>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</si>
  <si>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</si>
  <si>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</si>
  <si>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</si>
  <si>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</si>
  <si>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</si>
  <si>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</si>
  <si>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</si>
  <si>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</si>
  <si>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</si>
  <si>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</si>
  <si>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</si>
  <si>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</si>
  <si>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</si>
  <si>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</si>
  <si>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</si>
  <si>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</si>
  <si>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</si>
  <si>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</si>
  <si>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</si>
  <si>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</si>
  <si>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</si>
  <si>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</si>
  <si>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</si>
  <si>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</si>
  <si>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</si>
  <si>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</si>
  <si>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</si>
  <si>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</si>
  <si>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</si>
  <si>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</si>
  <si>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</si>
  <si>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</si>
  <si>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</si>
  <si>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</si>
  <si>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</si>
  <si>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</si>
  <si>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</si>
  <si>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ЯНАО</t>
  </si>
  <si>
    <t>новое строительство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</si>
  <si>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</si>
  <si>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</si>
  <si>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</si>
  <si>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иных источников финансирования</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</si>
  <si>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</si>
  <si>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</si>
  <si>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</si>
  <si>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</si>
  <si>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</si>
  <si>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</si>
  <si>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</si>
  <si>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</si>
  <si>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</si>
  <si>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</si>
  <si>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</si>
  <si>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</si>
  <si>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</si>
  <si>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</si>
  <si>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</si>
  <si>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</si>
  <si>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</si>
  <si>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</si>
  <si>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</si>
  <si>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</si>
  <si>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</si>
  <si>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</si>
  <si>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</si>
  <si>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</si>
  <si>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</si>
  <si>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</si>
  <si>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</si>
  <si>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</si>
  <si>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</si>
  <si>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</si>
  <si>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</si>
  <si>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</si>
  <si>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</si>
  <si>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</si>
  <si>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</si>
  <si>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</si>
  <si>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</si>
  <si>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</si>
  <si>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</si>
  <si>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</si>
  <si>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</si>
  <si>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</si>
  <si>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</si>
  <si>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</si>
  <si>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</si>
  <si>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</si>
  <si>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</si>
  <si>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</si>
  <si>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</si>
  <si>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</si>
  <si>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</si>
  <si>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</si>
  <si>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</si>
  <si>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</si>
  <si>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</si>
  <si>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</si>
  <si>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</si>
  <si>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</si>
  <si>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t>
  </si>
  <si>
    <t>от «__» _____ 20___ г. №___</t>
  </si>
  <si>
    <t>Этапов строительства не предусмотрено</t>
  </si>
  <si>
    <t>Факт (предложения по корректировке плана)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</si>
  <si>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</si>
  <si>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</si>
  <si>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</si>
  <si>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</si>
  <si>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</si>
  <si>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</si>
  <si>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</si>
  <si>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</si>
  <si>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</si>
  <si>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</si>
  <si>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</si>
  <si>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</si>
  <si>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</si>
  <si>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</si>
  <si>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</si>
  <si>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</si>
  <si>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</si>
  <si>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</si>
  <si>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</si>
  <si>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</si>
  <si>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</si>
  <si>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</si>
  <si>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</si>
  <si>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</si>
  <si>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</si>
  <si>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</si>
  <si>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</si>
  <si>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</si>
  <si>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</si>
  <si>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</si>
  <si>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</si>
  <si>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</si>
  <si>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</si>
  <si>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</si>
  <si>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</si>
  <si>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</si>
  <si>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</si>
  <si>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</si>
  <si>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</si>
  <si>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</si>
  <si>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</si>
  <si>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</si>
  <si>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</si>
  <si>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не применимо</t>
  </si>
  <si>
    <t>Филиал АО "РОССЕТИ ТЮМЕНЬ" Северные электрические сети</t>
  </si>
  <si>
    <t>ЯНАО, г. Новый Уренгой</t>
  </si>
  <si>
    <t>заключен</t>
  </si>
  <si>
    <t>Развитие электрической сети, связанное с подключением новых потребителей</t>
  </si>
  <si>
    <t>7,962 млн/МВт</t>
  </si>
  <si>
    <t>возможность реализации в установленный срок</t>
  </si>
  <si>
    <t>80.00 МВА</t>
  </si>
  <si>
    <t>2*40 МВА, 2*0.5 км, в т.ч. прирост 2*40 МВА, 2*0.5 км</t>
  </si>
  <si>
    <t>Договор от 23.10.2020 №Т6/20/0010-ДТП</t>
  </si>
  <si>
    <t>г.Салехард</t>
  </si>
  <si>
    <t>ВЛ 110 кВ 2х0,5 км, ПС 110/35/6 кВ 2х40 МВА</t>
  </si>
  <si>
    <t>2022</t>
  </si>
  <si>
    <t>150/24</t>
  </si>
  <si>
    <t xml:space="preserve"> 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</si>
  <si>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 2х0,5 км, 2х40 МВА</t>
  </si>
  <si>
    <t xml:space="preserve">Исполнение обязательств в рамках заключенного договора технологического присоединения от 23.10.2020 №Т6/20/0010-ДТП с НО "Фонд жилищного строительства ЯНАО" в части строительства вновь сооружаемой ПС 110/35/6 кВ (проектное наименование Шакуровская)". </t>
  </si>
  <si>
    <t>Год окончания строительства 2023</t>
  </si>
  <si>
    <t>Раздел 5. Показатели инвестиционного проекта</t>
  </si>
  <si>
    <t>L_NS2000.VL.0023</t>
  </si>
  <si>
    <t xml:space="preserve"> г. Салехард</t>
  </si>
  <si>
    <t>региональный</t>
  </si>
  <si>
    <t>П</t>
  </si>
  <si>
    <t>Сметная стоимость проекта в ценах  2023 года с НДС, млн. руб.</t>
  </si>
  <si>
    <t>Расчет плановой стоимости инвестиционного проекта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</si>
  <si>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</si>
  <si>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ПС 110/35/6 кВ Шакуровская</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</si>
  <si>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</si>
  <si>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 xml:space="preserve">31 330,3 </t>
  </si>
  <si>
    <t xml:space="preserve">1.Сооружение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
3. Сооружение двух КЛ 6 кВ от вновь сооружаемой ПС 110/35/6 кВ Шакуровская до границы земельного участка заявителя, ориентировочной протяженностью 0,5 км каждая (протяженность уточнить при проектировании).
4. Сооружение четырёх КЛ 6 кВ от вновь сооружаемой ПС 110/35/6 кВ Шакуровская до границы земельного участка заявителя, ориентировочной протяженностью 0,5 км каждая (протяженность уточнить при проектировании).
</t>
  </si>
  <si>
    <t>Договор от 02.12.2020 №Т6/20/0023-ДТП</t>
  </si>
  <si>
    <t xml:space="preserve">Яч.  35 кВ, 1 СШ 35 кВ, ПС 110 кВ Шакуровская (ВЛ 35 кВ Шакуровская – Дизельная-1);
Яч.  35 кВ, 2 СШ 35 кВ, ПС 110 кВ Шакуровская (ВЛ 35 кВ Шакуровская – Дизельная-2);
Яч.  35 кВ, 1 СШ 35 кВ, ПС 110 кВ Шакуровская (ВЛ 35 кВ Шакуровская – Северное Сияние -1) ;
 Яч.  35 кВ, 2 СШ 35 кВ, ПС 110 кВ Шакуровская (ВЛ 35 кВ– Шакуровская – Северное Сияние - 2);
</t>
  </si>
  <si>
    <t>0,5</t>
  </si>
  <si>
    <t xml:space="preserve">1. 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
.3. Предусмотреть на вновь сооружаемой ПС 110/35/6 кВ Шакуровская: 
- дистанционное управление всеми коммутационными аппаратами и заземляющими разъединителями первичной схемы электрических соединений с АРМ и терминалов каждого присоединения оперативного персонала ПС 110/35/6 кВ Шакуровская, с возможностью дистанционного управления с АРМ оперативного персонала ПС 220 кВ Салехард и ОДС филиала АО «Россети Тюмень» Северные электрические сети;
- наличие программной (логической) оперативной блокировки, реализуемой в АРМ и терминалах в составе автоматизированной системы управления технологическими процессами подстанции;
- наличие блокировки, исключающей возможность одновременного управления оборудованием объекта электроэнергетики с АРМ оперативного персонала ПС 110/35/6 Шакуровская, ПС 220 кВ Салехард и ОДС филиала АО «Россети Тюмень» Северные электрические сети, с индивидуальных терминалов присоединения;
- оснащение оборудования современными микропроцессорными устройствами релейной защиты и автоматики (РЗА), сохраняющими работоспособность при частоте сети 45,0 – 55,0 Гц, в том числе защитами с абсолютной селективностью (тип и производитель устройств РЗА уточнить при проектировании и согласовать с АО «Россети Тюмень» и АО «РСК Ямала»);
- устройства противоаварийной автоматики (при необходимости; уточнить при проектировании);
</t>
  </si>
  <si>
    <t>не подошел срок</t>
  </si>
  <si>
    <t xml:space="preserve">Элегазовые выключатели 110 кВ - 2 шт.
Линейные вводы 110 кВ - 12 шт.
Силовые трансворматоры 110 кВ 40 МВА - 2 шт.
Разъединители 110 кВ с моторным приводом - 6 шт.
КРУМ 6 кВ на 11 ячеек
КРУМ 35 кВ на 7 ячеек
</t>
  </si>
  <si>
    <t>+</t>
  </si>
  <si>
    <t>ООО "ПрофЭнерго"</t>
  </si>
  <si>
    <t>32110502405/2021.0260-3</t>
  </si>
  <si>
    <t>26.07.2021</t>
  </si>
  <si>
    <t>19.08.2021</t>
  </si>
  <si>
    <t>11.08.2021</t>
  </si>
  <si>
    <t>16.09.2021</t>
  </si>
  <si>
    <t>29.09.2021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</si>
  <si>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</si>
  <si>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</si>
  <si>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</si>
  <si>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Год 2023</t>
  </si>
  <si>
    <t>Год 2024</t>
  </si>
  <si>
    <t>Год 2025</t>
  </si>
  <si>
    <t>Год 2026</t>
  </si>
  <si>
    <t>Год 2027</t>
  </si>
  <si>
    <t>ПС 110 кВ Шакуровская 2х40 МВА</t>
  </si>
  <si>
    <t>ВЛ</t>
  </si>
  <si>
    <t>- по договорам подряда (в разбивке по каждому подрядчику и по договорам):</t>
  </si>
  <si>
    <t>объем заключенного договора PD01.1000.2021.129 от 16.09.2021 . ООО "ПРОФЭНЕРГО"    в ценах 2021 года с НДС, млн. руб</t>
  </si>
  <si>
    <t>объем заключенного договора PD01.2000.2021.667 от 23.11.2021 . АО "ЦТЗ"    в ценах 2021 года с НДС, млн. руб</t>
  </si>
  <si>
    <t>объем заключенного договора в ценах 2017 года с НДС, млн. руб.</t>
  </si>
  <si>
    <t>Выполнение комплекса работ по строительству объекта "ВЛ 110 кВ отпайка от ВЛ 110 кВ Салехард-Северное Сияние на ПС110/35/6 кВ Шакуровская с ПС 110/35/6 кВ Шакуровская" филиала АО "Россети Тюмень" Северные электрические сети</t>
  </si>
  <si>
    <t>Новое строительство и расширение электросетевых объектов</t>
  </si>
  <si>
    <t>Филиал АО "Россети Тюмень"СевЭС</t>
  </si>
  <si>
    <t>Комплекс</t>
  </si>
  <si>
    <t>ИА АО "Россети Тюмень"</t>
  </si>
  <si>
    <t>Предварительный расчет стоимости работ</t>
  </si>
  <si>
    <t>ВЗ</t>
  </si>
  <si>
    <t>ОК ЕП</t>
  </si>
  <si>
    <t>ООО "ПРОФЭНЕРГО"</t>
  </si>
  <si>
    <t>ООО "Таврида Электрик Омск"</t>
  </si>
  <si>
    <t>32110502405</t>
  </si>
  <si>
    <t>www.roseltorg.ru</t>
  </si>
  <si>
    <t>12.07.2021</t>
  </si>
  <si>
    <t>п.7.5.7.</t>
  </si>
  <si>
    <t>ЦЗК АО "Россети Тюмень"</t>
  </si>
  <si>
    <t>30.12.2022</t>
  </si>
  <si>
    <t>Реализация мероприятия во исполнение обязательств по договору ТП от 03.12.2020 №Т6/20/0010-ДТП. Объект учтен впроекте корректировки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</si>
  <si>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</si>
  <si>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</si>
  <si>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</si>
  <si>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</si>
  <si>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</si>
  <si>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</si>
  <si>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</si>
  <si>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</si>
  <si>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Прочие</t>
  </si>
  <si>
    <t>АО "ЦТЗ"</t>
  </si>
  <si>
    <t>ООО "Инженер-Проект"</t>
  </si>
  <si>
    <t>Оказание услуг по строительному контролю на объекте ЋВЛ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МВА)Л филиала АО "Россети Тюмень" Северные электрические сети</t>
  </si>
  <si>
    <t>1.12.</t>
  </si>
  <si>
    <t>3.7.</t>
  </si>
  <si>
    <t xml:space="preserve"> АО "ЦТЗ"</t>
  </si>
  <si>
    <t>ООО "Нева Энерго"</t>
  </si>
  <si>
    <t>25.02.2022-30.08.2022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</si>
  <si>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</si>
  <si>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</si>
  <si>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</si>
  <si>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</si>
  <si>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</si>
  <si>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</si>
  <si>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</si>
  <si>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</si>
  <si>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</si>
  <si>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</si>
  <si>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</si>
  <si>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</si>
  <si>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</si>
  <si>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</si>
  <si>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</si>
  <si>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</si>
  <si>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</si>
  <si>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</si>
  <si>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</si>
  <si>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</si>
  <si>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</si>
  <si>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</si>
  <si>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</si>
  <si>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</si>
  <si>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</si>
  <si>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</si>
  <si>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</si>
  <si>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</si>
  <si>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</si>
  <si>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</si>
  <si>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</si>
  <si>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</si>
  <si>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</si>
  <si>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</si>
  <si>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</si>
  <si>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</si>
  <si>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</si>
  <si>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</si>
  <si>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</si>
  <si>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</si>
  <si>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</si>
  <si>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</si>
  <si>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</si>
  <si>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</si>
  <si>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</si>
  <si>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 xml:space="preserve">Факт 2021 года </t>
  </si>
  <si>
    <t>Год 2022</t>
  </si>
  <si>
    <t>Утвержденный план</t>
  </si>
  <si>
    <t>30.02.2023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</si>
</sst>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
    <numFmt numFmtId="174" formatCode="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sz val="18"/>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5" fillId="0" borderId="0"/>
    <xf numFmtId="0" fontId="11" fillId="0" borderId="0"/>
    <xf numFmtId="0" fontId="11" fillId="0" borderId="0"/>
    <xf numFmtId="0" fontId="58" fillId="0" borderId="0"/>
    <xf numFmtId="0" fontId="58"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4" fillId="0" borderId="0"/>
    <xf numFmtId="0" fontId="75" fillId="0" borderId="0"/>
    <xf numFmtId="0" fontId="11" fillId="0" borderId="0"/>
  </cellStyleXfs>
  <cellXfs count="5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alignment horizont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164" fontId="3" fillId="0" borderId="1" xfId="67" applyFont="1" applyBorder="1" applyAlignment="1">
      <alignment horizontal="center" vertical="center"/>
    </xf>
    <xf numFmtId="0" fontId="11" fillId="0" borderId="0" xfId="2" applyFont="1" applyAlignment="1">
      <alignment horizontal="right" vertical="center"/>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3" xfId="2" applyFont="1" applyFill="1" applyBorder="1" applyAlignment="1">
      <alignment horizontal="left" vertical="top" wrapText="1"/>
    </xf>
    <xf numFmtId="0" fontId="41" fillId="0" borderId="30" xfId="2" applyFont="1" applyFill="1" applyBorder="1" applyAlignment="1">
      <alignment horizontal="left" vertical="top" wrapText="1"/>
    </xf>
    <xf numFmtId="164" fontId="42" fillId="0" borderId="30" xfId="67" applyFont="1" applyFill="1" applyBorder="1" applyAlignment="1">
      <alignment horizontal="left" vertical="top" wrapText="1"/>
    </xf>
    <xf numFmtId="0" fontId="11" fillId="0" borderId="35" xfId="2" quotePrefix="1" applyFont="1" applyFill="1" applyBorder="1" applyAlignment="1">
      <alignment horizontal="left" vertical="top" wrapText="1"/>
    </xf>
    <xf numFmtId="0" fontId="11" fillId="0" borderId="31"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left" vertical="center"/>
    </xf>
    <xf numFmtId="0" fontId="11" fillId="0" borderId="0" xfId="70" applyFont="1" applyFill="1"/>
    <xf numFmtId="0" fontId="11" fillId="0" borderId="0" xfId="103" applyFont="1" applyAlignment="1">
      <alignment vertical="center"/>
    </xf>
    <xf numFmtId="0" fontId="11" fillId="25" borderId="0" xfId="103" applyFont="1" applyFill="1" applyAlignment="1">
      <alignment vertical="center"/>
    </xf>
    <xf numFmtId="0" fontId="62" fillId="0" borderId="0" xfId="103" applyFont="1" applyAlignment="1">
      <alignment vertical="center"/>
    </xf>
    <xf numFmtId="0" fontId="42" fillId="0" borderId="0" xfId="103" applyFont="1" applyAlignment="1">
      <alignment vertical="center"/>
    </xf>
    <xf numFmtId="0" fontId="11" fillId="0" borderId="0" xfId="103" applyFont="1" applyBorder="1" applyAlignment="1">
      <alignment vertical="center"/>
    </xf>
    <xf numFmtId="0" fontId="66" fillId="0" borderId="0" xfId="103" applyFont="1" applyAlignment="1">
      <alignment vertical="center"/>
    </xf>
    <xf numFmtId="0" fontId="67" fillId="0" borderId="0" xfId="103" applyFont="1" applyAlignment="1">
      <alignment vertical="center"/>
    </xf>
    <xf numFmtId="168" fontId="11" fillId="0" borderId="0" xfId="103" applyNumberFormat="1" applyFont="1" applyAlignment="1">
      <alignment vertical="center"/>
    </xf>
    <xf numFmtId="0" fontId="62" fillId="25" borderId="0" xfId="103" applyFont="1" applyFill="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2"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2" fillId="25" borderId="1" xfId="0" applyNumberFormat="1" applyFont="1" applyFill="1" applyBorder="1" applyAlignment="1">
      <alignment vertical="center"/>
    </xf>
    <xf numFmtId="168" fontId="41" fillId="0" borderId="1" xfId="0" applyNumberFormat="1" applyFont="1" applyBorder="1" applyAlignment="1">
      <alignment vertical="center"/>
    </xf>
    <xf numFmtId="168"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168"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8"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41" fillId="0" borderId="1" xfId="0" applyFont="1" applyFill="1" applyBorder="1" applyAlignment="1">
      <alignment horizontal="center" vertical="center"/>
    </xf>
    <xf numFmtId="168" fontId="11" fillId="0" borderId="0" xfId="0" applyNumberFormat="1" applyFont="1" applyAlignment="1">
      <alignment vertical="center"/>
    </xf>
    <xf numFmtId="0" fontId="11" fillId="0" borderId="1" xfId="2" quotePrefix="1" applyFont="1" applyFill="1" applyBorder="1" applyAlignment="1">
      <alignment vertical="center" wrapText="1"/>
    </xf>
    <xf numFmtId="0" fontId="41" fillId="0" borderId="35" xfId="2" applyFont="1" applyFill="1" applyBorder="1" applyAlignment="1">
      <alignment horizontal="left" vertical="top" wrapText="1"/>
    </xf>
    <xf numFmtId="0" fontId="11" fillId="0" borderId="0" xfId="104" applyFont="1" applyAlignment="1">
      <alignment vertical="center"/>
    </xf>
    <xf numFmtId="0" fontId="11" fillId="25" borderId="0" xfId="104" applyFont="1" applyFill="1" applyAlignment="1">
      <alignment vertical="center"/>
    </xf>
    <xf numFmtId="0" fontId="76" fillId="0" borderId="0" xfId="104" applyFont="1" applyAlignment="1">
      <alignment vertical="center"/>
    </xf>
    <xf numFmtId="0" fontId="76" fillId="25" borderId="0" xfId="104" applyFont="1" applyFill="1" applyAlignment="1">
      <alignment vertical="center"/>
    </xf>
    <xf numFmtId="0" fontId="76" fillId="0" borderId="0" xfId="69" applyFont="1" applyFill="1" applyAlignment="1">
      <alignment horizontal="center"/>
    </xf>
    <xf numFmtId="0" fontId="76" fillId="0" borderId="0" xfId="69" applyFont="1" applyFill="1" applyAlignment="1">
      <alignment horizontal="center" wrapText="1"/>
    </xf>
    <xf numFmtId="0" fontId="11" fillId="0" borderId="0" xfId="104" applyFont="1" applyFill="1" applyAlignment="1">
      <alignment vertical="center"/>
    </xf>
    <xf numFmtId="0" fontId="62" fillId="0" borderId="0" xfId="104" applyFont="1" applyFill="1" applyAlignment="1">
      <alignment vertical="center"/>
    </xf>
    <xf numFmtId="0" fontId="63" fillId="0" borderId="0" xfId="104" applyFont="1" applyFill="1" applyAlignment="1">
      <alignment vertical="center"/>
    </xf>
    <xf numFmtId="0" fontId="62" fillId="0" borderId="0" xfId="104" applyFont="1" applyAlignment="1">
      <alignment vertical="center"/>
    </xf>
    <xf numFmtId="0" fontId="42" fillId="0" borderId="0" xfId="104" applyFont="1" applyAlignment="1">
      <alignment vertical="center"/>
    </xf>
    <xf numFmtId="0" fontId="11" fillId="0" borderId="0" xfId="104" applyFont="1" applyAlignment="1">
      <alignment horizontal="right" vertical="center"/>
    </xf>
    <xf numFmtId="2" fontId="50" fillId="0" borderId="0" xfId="104" applyNumberFormat="1" applyFont="1" applyAlignment="1">
      <alignment horizontal="right" vertical="center" wrapText="1"/>
    </xf>
    <xf numFmtId="4" fontId="11" fillId="0" borderId="0" xfId="104" applyNumberFormat="1" applyFont="1" applyAlignment="1">
      <alignment vertical="center"/>
    </xf>
    <xf numFmtId="0" fontId="42" fillId="0" borderId="30" xfId="2" applyFont="1" applyFill="1" applyBorder="1" applyAlignment="1">
      <alignment horizontal="justify" vertical="top"/>
    </xf>
    <xf numFmtId="0" fontId="11" fillId="0" borderId="0" xfId="2" applyFill="1" applyBorder="1" applyAlignment="1">
      <alignment vertical="top"/>
    </xf>
    <xf numFmtId="0" fontId="41" fillId="0" borderId="31" xfId="2" applyFont="1" applyFill="1" applyBorder="1" applyAlignment="1">
      <alignment horizontal="left" vertical="top"/>
    </xf>
    <xf numFmtId="0" fontId="41" fillId="0" borderId="30" xfId="2" applyFont="1" applyFill="1" applyBorder="1" applyAlignment="1">
      <alignment horizontal="left" vertical="top"/>
    </xf>
    <xf numFmtId="173" fontId="11" fillId="0" borderId="36" xfId="67" applyNumberFormat="1" applyFont="1" applyFill="1" applyBorder="1" applyAlignment="1">
      <alignment horizontal="left" vertical="top" wrapText="1"/>
    </xf>
    <xf numFmtId="173" fontId="11" fillId="0" borderId="30" xfId="2" applyNumberFormat="1" applyFont="1" applyFill="1" applyBorder="1" applyAlignment="1">
      <alignment horizontal="left" vertical="top" wrapText="1"/>
    </xf>
    <xf numFmtId="9" fontId="11" fillId="0" borderId="35" xfId="2" quotePrefix="1" applyNumberFormat="1" applyFont="1" applyFill="1" applyBorder="1" applyAlignment="1">
      <alignment horizontal="left" vertical="top" wrapText="1"/>
    </xf>
    <xf numFmtId="164" fontId="1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11" fillId="0" borderId="35" xfId="2" applyFont="1" applyFill="1" applyBorder="1" applyAlignment="1">
      <alignment horizontal="left" vertical="top" wrapText="1"/>
    </xf>
    <xf numFmtId="0" fontId="41" fillId="0" borderId="32" xfId="2" applyFont="1" applyFill="1" applyBorder="1" applyAlignment="1">
      <alignment vertical="top"/>
    </xf>
    <xf numFmtId="169" fontId="41" fillId="0" borderId="36" xfId="67" applyNumberFormat="1" applyFont="1" applyFill="1" applyBorder="1" applyAlignment="1">
      <alignment horizontal="left" vertical="top" wrapText="1"/>
    </xf>
    <xf numFmtId="0" fontId="43" fillId="0" borderId="1" xfId="1" applyFont="1" applyBorder="1" applyAlignment="1">
      <alignment horizontal="center" vertical="center" wrapText="1"/>
    </xf>
    <xf numFmtId="0" fontId="12" fillId="0" borderId="1" xfId="1" applyFont="1" applyBorder="1" applyAlignment="1">
      <alignment horizontal="center" vertical="center"/>
    </xf>
    <xf numFmtId="0" fontId="12" fillId="0" borderId="0" xfId="1" applyFont="1" applyBorder="1" applyAlignment="1">
      <alignment horizontal="center" vertical="center"/>
    </xf>
    <xf numFmtId="0" fontId="77" fillId="0" borderId="0" xfId="1" applyFont="1" applyBorder="1"/>
    <xf numFmtId="0" fontId="77" fillId="0" borderId="0" xfId="1" applyFont="1"/>
    <xf numFmtId="49" fontId="43" fillId="0" borderId="1" xfId="6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Border="1" applyAlignment="1">
      <alignment horizontal="left" vertical="top" wrapText="1"/>
    </xf>
    <xf numFmtId="0" fontId="4" fillId="0" borderId="1" xfId="1" applyFont="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Border="1" applyAlignment="1">
      <alignment vertical="center"/>
    </xf>
    <xf numFmtId="0" fontId="5" fillId="0" borderId="0" xfId="1" applyFont="1" applyFill="1" applyAlignment="1">
      <alignment vertical="center"/>
    </xf>
    <xf numFmtId="0" fontId="9" fillId="0" borderId="0" xfId="1" applyFont="1" applyFill="1" applyBorder="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0" fontId="11" fillId="0" borderId="30" xfId="67" applyNumberFormat="1" applyFont="1" applyFill="1" applyBorder="1" applyAlignment="1">
      <alignment horizontal="left" vertical="top"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4" xfId="2" applyFont="1" applyFill="1" applyBorder="1" applyAlignment="1">
      <alignment horizontal="left" vertical="top" wrapText="1"/>
    </xf>
    <xf numFmtId="169"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169" fontId="39" fillId="26" borderId="4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2" fillId="28" borderId="26" xfId="2" applyFont="1" applyFill="1" applyBorder="1" applyAlignment="1">
      <alignment horizontal="justify" vertical="top" wrapText="1"/>
    </xf>
    <xf numFmtId="169" fontId="39" fillId="28" borderId="36"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11" fillId="0" borderId="36" xfId="67" applyNumberFormat="1" applyFont="1" applyFill="1" applyBorder="1" applyAlignment="1">
      <alignment horizontal="left" vertical="top" wrapText="1"/>
    </xf>
    <xf numFmtId="10" fontId="36" fillId="0" borderId="36" xfId="0" applyNumberFormat="1" applyFont="1" applyFill="1" applyBorder="1" applyAlignment="1">
      <alignment horizontal="left" vertical="center" wrapText="1"/>
    </xf>
    <xf numFmtId="0" fontId="36" fillId="0" borderId="1" xfId="49" applyFont="1" applyFill="1" applyBorder="1"/>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174" fontId="36" fillId="0" borderId="1" xfId="49" applyNumberFormat="1"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2"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3" fontId="79" fillId="0" borderId="1" xfId="0" applyNumberFormat="1" applyFont="1" applyFill="1" applyBorder="1" applyAlignment="1">
      <alignment horizontal="center" vertical="center" wrapText="1"/>
    </xf>
    <xf numFmtId="0" fontId="36" fillId="0" borderId="1" xfId="0" applyFont="1" applyFill="1" applyBorder="1"/>
    <xf numFmtId="0" fontId="36" fillId="0" borderId="1" xfId="1" applyFont="1" applyFill="1" applyBorder="1" applyAlignment="1">
      <alignment horizontal="center" vertical="center" wrapText="1"/>
    </xf>
    <xf numFmtId="0" fontId="39" fillId="26" borderId="47" xfId="0" applyFont="1" applyFill="1" applyBorder="1" applyAlignment="1">
      <alignment horizontal="left" vertical="center"/>
    </xf>
    <xf numFmtId="0" fontId="36" fillId="0" borderId="36" xfId="0" applyFont="1" applyFill="1" applyBorder="1" applyAlignment="1">
      <alignment horizontal="left" vertical="center" wrapText="1"/>
    </xf>
    <xf numFmtId="1" fontId="11" fillId="0" borderId="36" xfId="67" applyNumberFormat="1" applyFont="1" applyFill="1" applyBorder="1" applyAlignment="1">
      <alignment horizontal="left"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175"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61" fillId="0" borderId="0" xfId="1" applyFont="1" applyFill="1" applyAlignment="1">
      <alignment horizontal="center" vertical="center"/>
    </xf>
    <xf numFmtId="0" fontId="49" fillId="0" borderId="0" xfId="104" applyFont="1" applyAlignment="1">
      <alignment horizontal="center" vertical="center"/>
    </xf>
    <xf numFmtId="0" fontId="62" fillId="0" borderId="0" xfId="69" applyFont="1" applyFill="1" applyAlignment="1">
      <alignment horizontal="left"/>
    </xf>
    <xf numFmtId="0" fontId="12" fillId="0" borderId="0" xfId="104" applyFont="1" applyAlignment="1">
      <alignment horizontal="center" vertical="center"/>
    </xf>
    <xf numFmtId="0" fontId="11" fillId="0" borderId="0" xfId="104" applyFont="1" applyAlignment="1">
      <alignment horizontal="center" vertical="center"/>
    </xf>
    <xf numFmtId="0" fontId="62" fillId="0" borderId="0" xfId="69" applyFont="1" applyFill="1" applyAlignment="1">
      <alignment horizontal="left" wrapText="1"/>
    </xf>
    <xf numFmtId="0" fontId="11" fillId="0" borderId="0" xfId="104"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04" applyFont="1" applyAlignment="1">
      <alignment horizontal="center" vertical="center"/>
    </xf>
    <xf numFmtId="0" fontId="62" fillId="0" borderId="0" xfId="69" applyFont="1" applyFill="1" applyAlignment="1">
      <alignment horizontal="left"/>
    </xf>
    <xf numFmtId="0" fontId="12" fillId="0" borderId="0" xfId="104" applyFont="1" applyAlignment="1">
      <alignment horizontal="center" vertical="center"/>
    </xf>
    <xf numFmtId="0" fontId="11" fillId="0" borderId="0" xfId="104" applyFont="1" applyAlignment="1">
      <alignment horizontal="center" vertical="center"/>
    </xf>
    <xf numFmtId="0" fontId="62" fillId="0" borderId="0" xfId="69" applyFont="1" applyFill="1" applyAlignment="1">
      <alignment horizontal="left" wrapText="1"/>
    </xf>
    <xf numFmtId="0" fontId="11" fillId="0" borderId="0" xfId="104" applyFont="1" applyFill="1" applyAlignment="1">
      <alignment horizontal="center" vertical="center"/>
    </xf>
    <xf numFmtId="0" fontId="49" fillId="0" borderId="0" xfId="104" applyFont="1" applyFill="1" applyAlignment="1">
      <alignment horizontal="center" vertical="center" wrapText="1"/>
    </xf>
    <xf numFmtId="0" fontId="49" fillId="0" borderId="0" xfId="104" applyFont="1" applyFill="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2"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0" xfId="2" applyFont="1" applyFill="1" applyBorder="1" applyAlignment="1">
      <alignment horizontal="left"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5">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15" xfId="103"/>
    <cellStyle name="Обычный 2" xfId="3"/>
    <cellStyle name="Обычный 2 10" xfId="79"/>
    <cellStyle name="Обычный 2 15" xfId="104"/>
    <cellStyle name="Обычный 2 2" xfId="62"/>
    <cellStyle name="Обычный 2 3" xfId="70"/>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 9 3" xfId="99"/>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0913993157"/>
          <c:y val="1.602578158742815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277189922.04868138</c:v>
                </c:pt>
                <c:pt idx="1">
                  <c:v>211175177.72862604</c:v>
                </c:pt>
                <c:pt idx="2">
                  <c:v>192048417.63163435</c:v>
                </c:pt>
                <c:pt idx="3">
                  <c:v>174638716.23402381</c:v>
                </c:pt>
                <c:pt idx="4">
                  <c:v>158793885.58121243</c:v>
                </c:pt>
                <c:pt idx="5">
                  <c:v>144374974.63412732</c:v>
                </c:pt>
                <c:pt idx="6">
                  <c:v>131255150.76162437</c:v>
                </c:pt>
                <c:pt idx="7">
                  <c:v>119318671.39923739</c:v>
                </c:pt>
                <c:pt idx="8">
                  <c:v>108459939.19774358</c:v>
                </c:pt>
                <c:pt idx="9">
                  <c:v>98582634.39495182</c:v>
                </c:pt>
                <c:pt idx="10">
                  <c:v>89598918.541979402</c:v>
                </c:pt>
                <c:pt idx="11">
                  <c:v>81428704.098977908</c:v>
                </c:pt>
                <c:pt idx="12">
                  <c:v>73998984.783305824</c:v>
                </c:pt>
                <c:pt idx="13">
                  <c:v>67243221.904497206</c:v>
                </c:pt>
                <c:pt idx="14">
                  <c:v>61100782.254436605</c:v>
                </c:pt>
                <c:pt idx="15">
                  <c:v>55516423.437619954</c:v>
                </c:pt>
                <c:pt idx="16">
                  <c:v>50439822.825237758</c:v>
                </c:pt>
                <c:pt idx="17">
                  <c:v>45825146.598232612</c:v>
                </c:pt>
                <c:pt idx="18">
                  <c:v>41630655.608805887</c:v>
                </c:pt>
                <c:pt idx="19">
                  <c:v>37818345.037542753</c:v>
                </c:pt>
              </c:numCache>
            </c:numRef>
          </c:val>
          <c:smooth val="0"/>
          <c:extLst>
            <c:ext xmlns:c16="http://schemas.microsoft.com/office/drawing/2014/chart" uri="{C3380CC4-5D6E-409C-BE32-E72D297353CC}">
              <c16:uniqueId val="{00000000-DAC8-4547-8C5A-100D7D42B7F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-191357100.66798532</c:v>
                </c:pt>
                <c:pt idx="1">
                  <c:v>19818077.060640723</c:v>
                </c:pt>
                <c:pt idx="2">
                  <c:v>211866494.69227508</c:v>
                </c:pt>
                <c:pt idx="3">
                  <c:v>386505210.92629886</c:v>
                </c:pt>
                <c:pt idx="4">
                  <c:v>545299096.50751126</c:v>
                </c:pt>
                <c:pt idx="5">
                  <c:v>689674071.14163852</c:v>
                </c:pt>
                <c:pt idx="6">
                  <c:v>820929221.90326285</c:v>
                </c:pt>
                <c:pt idx="7">
                  <c:v>940247893.30250025</c:v>
                </c:pt>
                <c:pt idx="8">
                  <c:v>1048707832.5002438</c:v>
                </c:pt>
                <c:pt idx="9">
                  <c:v>1147290466.8951955</c:v>
                </c:pt>
                <c:pt idx="10">
                  <c:v>1236889385.4371748</c:v>
                </c:pt>
                <c:pt idx="11">
                  <c:v>1318318089.5361526</c:v>
                </c:pt>
                <c:pt idx="12">
                  <c:v>1392317074.3194585</c:v>
                </c:pt>
                <c:pt idx="13">
                  <c:v>1459560296.2239556</c:v>
                </c:pt>
                <c:pt idx="14">
                  <c:v>1520661078.4783921</c:v>
                </c:pt>
                <c:pt idx="15">
                  <c:v>1576177501.916012</c:v>
                </c:pt>
                <c:pt idx="16">
                  <c:v>1626617324.7412498</c:v>
                </c:pt>
                <c:pt idx="17">
                  <c:v>1672442471.3394823</c:v>
                </c:pt>
                <c:pt idx="18">
                  <c:v>1714073126.9482882</c:v>
                </c:pt>
                <c:pt idx="19">
                  <c:v>1751891471.985831</c:v>
                </c:pt>
              </c:numCache>
            </c:numRef>
          </c:val>
          <c:smooth val="0"/>
          <c:extLst>
            <c:ext xmlns:c16="http://schemas.microsoft.com/office/drawing/2014/chart" uri="{C3380CC4-5D6E-409C-BE32-E72D297353CC}">
              <c16:uniqueId val="{00000001-DAC8-4547-8C5A-100D7D42B7FB}"/>
            </c:ext>
          </c:extLst>
        </c:ser>
        <c:dLbls>
          <c:showLegendKey val="0"/>
          <c:showVal val="0"/>
          <c:showCatName val="0"/>
          <c:showSerName val="0"/>
          <c:showPercent val="0"/>
          <c:showBubbleSize val="0"/>
        </c:dLbls>
        <c:smooth val="0"/>
        <c:axId val="290750216"/>
        <c:axId val="1"/>
      </c:lineChart>
      <c:catAx>
        <c:axId val="29075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0750216"/>
        <c:crosses val="autoZero"/>
        <c:crossBetween val="between"/>
      </c:valAx>
    </c:plotArea>
    <c:legend>
      <c:legendPos val="r"/>
      <c:layout>
        <c:manualLayout>
          <c:xMode val="edge"/>
          <c:yMode val="edge"/>
          <c:x val="0.36974172996245774"/>
          <c:y val="0.91987474666932456"/>
          <c:w val="0.24428047820477855"/>
          <c:h val="6.41027941127612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0913993157"/>
          <c:y val="1.602578158742815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-14977968.208105747</c:v>
              </c:pt>
              <c:pt idx="1">
                <c:v>-12913354.691455279</c:v>
              </c:pt>
              <c:pt idx="2">
                <c:v>-11125618.939662142</c:v>
              </c:pt>
              <c:pt idx="3">
                <c:v>-9578341.0936138425</c:v>
              </c:pt>
              <c:pt idx="4">
                <c:v>-8239824.5976975821</c:v>
              </c:pt>
              <c:pt idx="5">
                <c:v>-7082490.1248295978</c:v>
              </c:pt>
              <c:pt idx="6">
                <c:v>-6082346.633810997</c:v>
              </c:pt>
              <c:pt idx="7">
                <c:v>-5218529.8061035769</c:v>
              </c:pt>
              <c:pt idx="8">
                <c:v>-4472899.3359234966</c:v>
              </c:pt>
              <c:pt idx="9">
                <c:v>-3829687.6206890447</c:v>
              </c:pt>
              <c:pt idx="10">
                <c:v>-3275193.3375130552</c:v>
              </c:pt>
              <c:pt idx="11">
                <c:v>-2797514.2123922338</c:v>
              </c:pt>
              <c:pt idx="12">
                <c:v>-2386314.006717898</c:v>
              </c:pt>
              <c:pt idx="13">
                <c:v>-2032619.3735878072</c:v>
              </c:pt>
              <c:pt idx="14">
                <c:v>-1728642.7854021848</c:v>
              </c:pt>
              <c:pt idx="15">
                <c:v>-1467628.2142451196</c:v>
              </c:pt>
              <c:pt idx="16">
                <c:v>-1243716.6662170647</c:v>
              </c:pt>
              <c:pt idx="17">
                <c:v>-1051829.0377524593</c:v>
              </c:pt>
              <c:pt idx="18">
                <c:v>-887564.08264294581</c:v>
              </c:pt>
              <c:pt idx="19">
                <c:v>-747109.55877875362</c:v>
              </c:pt>
            </c:numLit>
          </c:val>
          <c:smooth val="0"/>
          <c:extLst>
            <c:ext xmlns:c16="http://schemas.microsoft.com/office/drawing/2014/chart" uri="{C3380CC4-5D6E-409C-BE32-E72D297353CC}">
              <c16:uniqueId val="{00000000-1F13-4BA0-925C-CAC47EEFD007}"/>
            </c:ext>
          </c:extLst>
        </c:ser>
        <c:ser>
          <c:idx val="1"/>
          <c:order val="1"/>
          <c:tx>
            <c:v>NPV (без учета продажи)</c:v>
          </c:tx>
          <c:marker>
            <c:symbol val="none"/>
          </c:marker>
          <c:val>
            <c:numLit>
              <c:formatCode>General</c:formatCode>
              <c:ptCount val="20"/>
              <c:pt idx="0">
                <c:v>-1241972316.2081058</c:v>
              </c:pt>
              <c:pt idx="1">
                <c:v>-1254885670.8995612</c:v>
              </c:pt>
              <c:pt idx="2">
                <c:v>-1266011289.8392234</c:v>
              </c:pt>
              <c:pt idx="3">
                <c:v>-1275589630.9328372</c:v>
              </c:pt>
              <c:pt idx="4">
                <c:v>-1283829455.5305347</c:v>
              </c:pt>
              <c:pt idx="5">
                <c:v>-1290911945.6553643</c:v>
              </c:pt>
              <c:pt idx="6">
                <c:v>-1296994292.2891753</c:v>
              </c:pt>
              <c:pt idx="7">
                <c:v>-1302212822.0952787</c:v>
              </c:pt>
              <c:pt idx="8">
                <c:v>-1306685721.4312022</c:v>
              </c:pt>
              <c:pt idx="9">
                <c:v>-1310515409.0518913</c:v>
              </c:pt>
              <c:pt idx="10">
                <c:v>-1313790602.3894043</c:v>
              </c:pt>
              <c:pt idx="11">
                <c:v>-1316588116.6017966</c:v>
              </c:pt>
              <c:pt idx="12">
                <c:v>-1318974430.6085145</c:v>
              </c:pt>
              <c:pt idx="13">
                <c:v>-1321007049.9821024</c:v>
              </c:pt>
              <c:pt idx="14">
                <c:v>-1322735692.7675047</c:v>
              </c:pt>
              <c:pt idx="15">
                <c:v>-1324203320.9817498</c:v>
              </c:pt>
              <c:pt idx="16">
                <c:v>-1325447037.6479669</c:v>
              </c:pt>
              <c:pt idx="17">
                <c:v>-1326498866.6857193</c:v>
              </c:pt>
              <c:pt idx="18">
                <c:v>-1327386430.7683623</c:v>
              </c:pt>
              <c:pt idx="19">
                <c:v>-1328133540.327141</c:v>
              </c:pt>
            </c:numLit>
          </c:val>
          <c:smooth val="0"/>
          <c:extLst>
            <c:ext xmlns:c16="http://schemas.microsoft.com/office/drawing/2014/chart" uri="{C3380CC4-5D6E-409C-BE32-E72D297353CC}">
              <c16:uniqueId val="{00000001-1F13-4BA0-925C-CAC47EEFD007}"/>
            </c:ext>
          </c:extLst>
        </c:ser>
        <c:dLbls>
          <c:showLegendKey val="0"/>
          <c:showVal val="0"/>
          <c:showCatName val="0"/>
          <c:showSerName val="0"/>
          <c:showPercent val="0"/>
          <c:showBubbleSize val="0"/>
        </c:dLbls>
        <c:smooth val="0"/>
        <c:axId val="805467696"/>
        <c:axId val="1"/>
      </c:lineChart>
      <c:catAx>
        <c:axId val="80546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05467696"/>
        <c:crosses val="autoZero"/>
        <c:crossBetween val="between"/>
      </c:valAx>
    </c:plotArea>
    <c:legend>
      <c:legendPos val="r"/>
      <c:layout>
        <c:manualLayout>
          <c:xMode val="edge"/>
          <c:yMode val="edge"/>
          <c:x val="0.36974172996245774"/>
          <c:y val="0.91987474666932456"/>
          <c:w val="0.24428047820477855"/>
          <c:h val="6.41027941127612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47609722361"/>
          <c:y val="1.60256634587343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153511996.96949193</c:v>
              </c:pt>
              <c:pt idx="1">
                <c:v>139757913.82049981</c:v>
              </c:pt>
              <c:pt idx="2">
                <c:v>127218900.90816888</c:v>
              </c:pt>
              <c:pt idx="3">
                <c:v>115789844.52535205</c:v>
              </c:pt>
              <c:pt idx="4">
                <c:v>105374432.44123082</c:v>
              </c:pt>
              <c:pt idx="5">
                <c:v>77822411.92707862</c:v>
              </c:pt>
              <c:pt idx="6">
                <c:v>68748964.32067211</c:v>
              </c:pt>
              <c:pt idx="7">
                <c:v>62586406.048094846</c:v>
              </c:pt>
              <c:pt idx="8">
                <c:v>56968538.355528787</c:v>
              </c:pt>
              <c:pt idx="9">
                <c:v>51848216.189310089</c:v>
              </c:pt>
              <c:pt idx="10">
                <c:v>47182244.161019228</c:v>
              </c:pt>
              <c:pt idx="11">
                <c:v>42931063.159720503</c:v>
              </c:pt>
              <c:pt idx="12">
                <c:v>39058459.415610552</c:v>
              </c:pt>
              <c:pt idx="13">
                <c:v>35531294.757938884</c:v>
              </c:pt>
              <c:pt idx="14">
                <c:v>32319256.823886607</c:v>
              </c:pt>
              <c:pt idx="15">
                <c:v>29394628.00040995</c:v>
              </c:pt>
              <c:pt idx="16">
                <c:v>26732071.915220674</c:v>
              </c:pt>
              <c:pt idx="17">
                <c:v>24308436.33387395</c:v>
              </c:pt>
              <c:pt idx="18">
                <c:v>22102571.36553571</c:v>
              </c:pt>
              <c:pt idx="19">
                <c:v>20095161.928890977</c:v>
              </c:pt>
            </c:numLit>
          </c:val>
          <c:smooth val="0"/>
          <c:extLst>
            <c:ext xmlns:c16="http://schemas.microsoft.com/office/drawing/2014/chart" uri="{C3380CC4-5D6E-409C-BE32-E72D297353CC}">
              <c16:uniqueId val="{00000000-B24B-48E2-8FA0-BB82BBD0B881}"/>
            </c:ext>
          </c:extLst>
        </c:ser>
        <c:ser>
          <c:idx val="1"/>
          <c:order val="1"/>
          <c:tx>
            <c:v>NPV (без учета продажи)</c:v>
          </c:tx>
          <c:marker>
            <c:symbol val="none"/>
          </c:marker>
          <c:val>
            <c:numLit>
              <c:formatCode>General</c:formatCode>
              <c:ptCount val="20"/>
              <c:pt idx="0">
                <c:v>-1073482351.030508</c:v>
              </c:pt>
              <c:pt idx="1">
                <c:v>-933724437.21000826</c:v>
              </c:pt>
              <c:pt idx="2">
                <c:v>-806505536.30183935</c:v>
              </c:pt>
              <c:pt idx="3">
                <c:v>-690715691.77648735</c:v>
              </c:pt>
              <c:pt idx="4">
                <c:v>-585341259.33525658</c:v>
              </c:pt>
              <c:pt idx="5">
                <c:v>-507518847.40817797</c:v>
              </c:pt>
              <c:pt idx="6">
                <c:v>-438769883.08750588</c:v>
              </c:pt>
              <c:pt idx="7">
                <c:v>-376183477.03941101</c:v>
              </c:pt>
              <c:pt idx="8">
                <c:v>-319214938.68388224</c:v>
              </c:pt>
              <c:pt idx="9">
                <c:v>-267366722.49457216</c:v>
              </c:pt>
              <c:pt idx="10">
                <c:v>-220184478.33355293</c:v>
              </c:pt>
              <c:pt idx="11">
                <c:v>-177253415.17383242</c:v>
              </c:pt>
              <c:pt idx="12">
                <c:v>-138194955.75822186</c:v>
              </c:pt>
              <c:pt idx="13">
                <c:v>-102663661.00028297</c:v>
              </c:pt>
              <c:pt idx="14">
                <c:v>-70344404.17639637</c:v>
              </c:pt>
              <c:pt idx="15">
                <c:v>-40949776.175986424</c:v>
              </c:pt>
              <c:pt idx="16">
                <c:v>-14217704.26076575</c:v>
              </c:pt>
              <c:pt idx="17">
                <c:v>10090732.0731082</c:v>
              </c:pt>
              <c:pt idx="18">
                <c:v>32193303.43864391</c:v>
              </c:pt>
              <c:pt idx="19">
                <c:v>52288465.367534891</c:v>
              </c:pt>
            </c:numLit>
          </c:val>
          <c:smooth val="0"/>
          <c:extLst>
            <c:ext xmlns:c16="http://schemas.microsoft.com/office/drawing/2014/chart" uri="{C3380CC4-5D6E-409C-BE32-E72D297353CC}">
              <c16:uniqueId val="{00000001-B24B-48E2-8FA0-BB82BBD0B881}"/>
            </c:ext>
          </c:extLst>
        </c:ser>
        <c:dLbls>
          <c:showLegendKey val="0"/>
          <c:showVal val="0"/>
          <c:showCatName val="0"/>
          <c:showSerName val="0"/>
          <c:showPercent val="0"/>
          <c:showBubbleSize val="0"/>
        </c:dLbls>
        <c:smooth val="0"/>
        <c:axId val="794503584"/>
        <c:axId val="1"/>
      </c:lineChart>
      <c:catAx>
        <c:axId val="79450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4503584"/>
        <c:crosses val="autoZero"/>
        <c:crossBetween val="between"/>
      </c:valAx>
    </c:plotArea>
    <c:legend>
      <c:legendPos val="r"/>
      <c:layout>
        <c:manualLayout>
          <c:xMode val="edge"/>
          <c:yMode val="edge"/>
          <c:x val="0.36974170974742149"/>
          <c:y val="0.91987468233137526"/>
          <c:w val="0.24428044939978355"/>
          <c:h val="6.4102653834937295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efreshError="1">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63" sqref="C6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2" customWidth="1"/>
    <col min="5" max="5" width="73.5703125" style="15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42"/>
      <c r="E1" s="142"/>
      <c r="F1" s="16"/>
    </row>
    <row r="2" spans="1:21" s="12" customFormat="1" ht="18.75" customHeight="1" x14ac:dyDescent="0.3">
      <c r="A2" s="18"/>
      <c r="C2" s="15" t="s">
        <v>10</v>
      </c>
      <c r="D2" s="142"/>
      <c r="E2" s="142"/>
      <c r="F2" s="16"/>
    </row>
    <row r="3" spans="1:21" s="12" customFormat="1" ht="18.75" x14ac:dyDescent="0.3">
      <c r="A3" s="17"/>
      <c r="C3" s="15" t="s">
        <v>68</v>
      </c>
      <c r="D3" s="142"/>
      <c r="E3" s="142"/>
      <c r="F3" s="16"/>
    </row>
    <row r="4" spans="1:21" s="12" customFormat="1" ht="18.75" x14ac:dyDescent="0.3">
      <c r="A4" s="17"/>
      <c r="D4" s="142"/>
      <c r="E4" s="142"/>
      <c r="F4" s="16"/>
      <c r="G4" s="15"/>
    </row>
    <row r="5" spans="1:21" s="12" customFormat="1" ht="15.75" x14ac:dyDescent="0.25">
      <c r="A5" s="397" t="s">
        <v>541</v>
      </c>
      <c r="B5" s="397"/>
      <c r="C5" s="397"/>
      <c r="D5" s="143"/>
      <c r="E5" s="143"/>
      <c r="F5" s="132"/>
      <c r="G5" s="132"/>
      <c r="H5" s="132"/>
      <c r="I5" s="132"/>
    </row>
    <row r="6" spans="1:21" s="12" customFormat="1" ht="18.75" x14ac:dyDescent="0.3">
      <c r="A6" s="17" t="s">
        <v>448</v>
      </c>
      <c r="D6" s="142"/>
      <c r="E6" s="142"/>
      <c r="F6" s="16"/>
      <c r="G6" s="15"/>
    </row>
    <row r="7" spans="1:21" s="12" customFormat="1" ht="18.75" x14ac:dyDescent="0.2">
      <c r="A7" s="401" t="s">
        <v>9</v>
      </c>
      <c r="B7" s="401"/>
      <c r="C7" s="401"/>
      <c r="D7" s="144"/>
      <c r="E7" s="144"/>
      <c r="F7" s="13"/>
      <c r="G7" s="13"/>
      <c r="H7" s="13"/>
      <c r="I7" s="13"/>
      <c r="J7" s="13"/>
      <c r="K7" s="13"/>
      <c r="L7" s="13"/>
      <c r="M7" s="13"/>
      <c r="N7" s="13"/>
      <c r="O7" s="13"/>
      <c r="P7" s="13"/>
      <c r="Q7" s="13"/>
      <c r="R7" s="13"/>
      <c r="S7" s="13"/>
      <c r="T7" s="13"/>
      <c r="U7" s="13"/>
    </row>
    <row r="8" spans="1:21" s="12" customFormat="1" ht="18.75" x14ac:dyDescent="0.2">
      <c r="A8" s="14"/>
      <c r="B8" s="14"/>
      <c r="C8" s="14"/>
      <c r="D8" s="140"/>
      <c r="E8" s="140"/>
      <c r="F8" s="14"/>
      <c r="G8" s="14"/>
      <c r="H8" s="13"/>
      <c r="I8" s="13"/>
      <c r="J8" s="13"/>
      <c r="K8" s="13"/>
      <c r="L8" s="13"/>
      <c r="M8" s="13"/>
      <c r="N8" s="13"/>
      <c r="O8" s="13"/>
      <c r="P8" s="13"/>
      <c r="Q8" s="13"/>
      <c r="R8" s="13"/>
      <c r="S8" s="13"/>
      <c r="T8" s="13"/>
      <c r="U8" s="13"/>
    </row>
    <row r="9" spans="1:21" s="12" customFormat="1" ht="36" customHeight="1" x14ac:dyDescent="0.2">
      <c r="A9" s="402" t="s">
        <v>494</v>
      </c>
      <c r="B9" s="402"/>
      <c r="C9" s="402"/>
      <c r="D9" s="145"/>
      <c r="E9" s="147"/>
      <c r="F9" s="8"/>
      <c r="G9" s="8"/>
      <c r="H9" s="13"/>
      <c r="I9" s="13"/>
      <c r="J9" s="13"/>
      <c r="K9" s="13"/>
      <c r="L9" s="13"/>
      <c r="M9" s="13"/>
      <c r="N9" s="13"/>
      <c r="O9" s="13"/>
      <c r="P9" s="13"/>
      <c r="Q9" s="13"/>
      <c r="R9" s="13"/>
      <c r="S9" s="13"/>
      <c r="T9" s="13"/>
      <c r="U9" s="13"/>
    </row>
    <row r="10" spans="1:21" s="12" customFormat="1" ht="18.75" x14ac:dyDescent="0.2">
      <c r="A10" s="398" t="s">
        <v>8</v>
      </c>
      <c r="B10" s="398"/>
      <c r="C10" s="398"/>
      <c r="D10" s="146"/>
      <c r="E10" s="14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0"/>
      <c r="E11" s="140"/>
      <c r="F11" s="14"/>
      <c r="G11" s="14"/>
      <c r="H11" s="13"/>
      <c r="I11" s="13"/>
      <c r="J11" s="13"/>
      <c r="K11" s="13"/>
      <c r="L11" s="13"/>
      <c r="M11" s="13"/>
      <c r="N11" s="13"/>
      <c r="O11" s="13"/>
      <c r="P11" s="13"/>
      <c r="Q11" s="13"/>
      <c r="R11" s="13"/>
      <c r="S11" s="13"/>
      <c r="T11" s="13"/>
      <c r="U11" s="13"/>
    </row>
    <row r="12" spans="1:21" s="12" customFormat="1" ht="18.75" x14ac:dyDescent="0.2">
      <c r="A12" s="402" t="s">
        <v>514</v>
      </c>
      <c r="B12" s="402"/>
      <c r="C12" s="402"/>
      <c r="D12" s="147"/>
      <c r="E12" s="147"/>
      <c r="F12" s="8"/>
      <c r="G12" s="8"/>
      <c r="H12" s="13"/>
      <c r="I12" s="13"/>
      <c r="J12" s="13"/>
      <c r="K12" s="13"/>
      <c r="L12" s="13"/>
      <c r="M12" s="13"/>
      <c r="N12" s="13"/>
      <c r="O12" s="13"/>
      <c r="P12" s="13"/>
      <c r="Q12" s="13"/>
      <c r="R12" s="13"/>
      <c r="S12" s="13"/>
      <c r="T12" s="13"/>
      <c r="U12" s="13"/>
    </row>
    <row r="13" spans="1:21" s="12" customFormat="1" ht="18.75" x14ac:dyDescent="0.2">
      <c r="A13" s="398" t="s">
        <v>7</v>
      </c>
      <c r="B13" s="398"/>
      <c r="C13" s="398"/>
      <c r="D13" s="146"/>
      <c r="E13" s="14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8"/>
      <c r="E14" s="148"/>
      <c r="F14" s="10"/>
      <c r="G14" s="10"/>
      <c r="H14" s="10"/>
      <c r="I14" s="10"/>
      <c r="J14" s="10"/>
      <c r="K14" s="10"/>
      <c r="L14" s="10"/>
      <c r="M14" s="10"/>
      <c r="N14" s="10"/>
      <c r="O14" s="10"/>
      <c r="P14" s="10"/>
      <c r="Q14" s="10"/>
      <c r="R14" s="10"/>
      <c r="S14" s="10"/>
      <c r="T14" s="10"/>
      <c r="U14" s="10"/>
    </row>
    <row r="15" spans="1:21" s="3" customFormat="1" ht="57.75" customHeight="1" x14ac:dyDescent="0.2">
      <c r="A15" s="403" t="s">
        <v>520</v>
      </c>
      <c r="B15" s="403"/>
      <c r="C15" s="403"/>
      <c r="D15" s="147"/>
      <c r="E15" s="147"/>
      <c r="F15" s="8"/>
      <c r="G15" s="8"/>
      <c r="H15" s="8"/>
      <c r="I15" s="8"/>
      <c r="J15" s="8"/>
      <c r="K15" s="8"/>
      <c r="L15" s="8"/>
      <c r="M15" s="8"/>
      <c r="N15" s="8"/>
      <c r="O15" s="8"/>
      <c r="P15" s="8"/>
      <c r="Q15" s="8"/>
      <c r="R15" s="8"/>
      <c r="S15" s="8"/>
      <c r="T15" s="8"/>
      <c r="U15" s="8"/>
    </row>
    <row r="16" spans="1:21" s="3" customFormat="1" ht="15" customHeight="1" x14ac:dyDescent="0.2">
      <c r="A16" s="398" t="s">
        <v>6</v>
      </c>
      <c r="B16" s="398"/>
      <c r="C16" s="398"/>
      <c r="D16" s="146"/>
      <c r="E16" s="146"/>
      <c r="F16" s="6"/>
      <c r="G16" s="6"/>
      <c r="H16" s="6"/>
      <c r="I16" s="6"/>
      <c r="J16" s="6"/>
      <c r="K16" s="6"/>
      <c r="L16" s="6"/>
      <c r="M16" s="6"/>
      <c r="N16" s="6"/>
      <c r="O16" s="6"/>
      <c r="P16" s="6"/>
      <c r="Q16" s="6"/>
      <c r="R16" s="6"/>
      <c r="S16" s="6"/>
      <c r="T16" s="6"/>
      <c r="U16" s="6"/>
    </row>
    <row r="17" spans="1:21" s="3" customFormat="1" ht="15" customHeight="1" x14ac:dyDescent="0.2">
      <c r="A17" s="4"/>
      <c r="B17" s="4"/>
      <c r="C17" s="4"/>
      <c r="D17" s="320"/>
      <c r="E17" s="320"/>
      <c r="F17" s="4"/>
      <c r="G17" s="4"/>
      <c r="H17" s="4"/>
      <c r="I17" s="4"/>
      <c r="J17" s="4"/>
      <c r="K17" s="4"/>
      <c r="L17" s="4"/>
      <c r="M17" s="4"/>
      <c r="N17" s="4"/>
      <c r="O17" s="4"/>
      <c r="P17" s="4"/>
      <c r="Q17" s="4"/>
      <c r="R17" s="4"/>
    </row>
    <row r="18" spans="1:21" s="3" customFormat="1" ht="15" customHeight="1" x14ac:dyDescent="0.2">
      <c r="A18" s="399" t="s">
        <v>366</v>
      </c>
      <c r="B18" s="400"/>
      <c r="C18" s="400"/>
      <c r="D18" s="321"/>
      <c r="E18" s="321"/>
      <c r="F18" s="7"/>
      <c r="G18" s="7"/>
      <c r="H18" s="7"/>
      <c r="I18" s="7"/>
      <c r="J18" s="7"/>
      <c r="K18" s="7"/>
      <c r="L18" s="7"/>
      <c r="M18" s="7"/>
      <c r="N18" s="7"/>
      <c r="O18" s="7"/>
      <c r="P18" s="7"/>
      <c r="Q18" s="7"/>
      <c r="R18" s="7"/>
      <c r="S18" s="7"/>
      <c r="T18" s="7"/>
      <c r="U18" s="7"/>
    </row>
    <row r="19" spans="1:21" s="3" customFormat="1" ht="15" customHeight="1" x14ac:dyDescent="0.2">
      <c r="A19" s="6"/>
      <c r="B19" s="6"/>
      <c r="C19" s="6"/>
      <c r="D19" s="149"/>
      <c r="E19" s="149"/>
      <c r="F19" s="6"/>
      <c r="G19" s="6"/>
      <c r="H19" s="4"/>
      <c r="I19" s="4"/>
      <c r="J19" s="4"/>
      <c r="K19" s="4"/>
      <c r="L19" s="4"/>
      <c r="M19" s="4"/>
      <c r="N19" s="4"/>
      <c r="O19" s="4"/>
      <c r="P19" s="4"/>
      <c r="Q19" s="4"/>
      <c r="R19" s="4"/>
    </row>
    <row r="20" spans="1:21" s="3" customFormat="1" ht="39.75" customHeight="1" x14ac:dyDescent="0.2">
      <c r="A20" s="25" t="s">
        <v>5</v>
      </c>
      <c r="B20" s="38" t="s">
        <v>67</v>
      </c>
      <c r="C20" s="38" t="s">
        <v>66</v>
      </c>
      <c r="D20" s="149"/>
      <c r="E20" s="14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9"/>
      <c r="E21" s="14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1" t="s">
        <v>216</v>
      </c>
      <c r="C22" s="38" t="s">
        <v>539</v>
      </c>
      <c r="D22" s="149"/>
      <c r="E22" s="149"/>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6" t="s">
        <v>64</v>
      </c>
      <c r="C23" s="38" t="s">
        <v>540</v>
      </c>
      <c r="D23" s="149"/>
      <c r="E23" s="149"/>
      <c r="F23" s="29"/>
      <c r="G23" s="29"/>
      <c r="H23" s="28"/>
      <c r="I23" s="28"/>
      <c r="J23" s="28"/>
      <c r="K23" s="28"/>
      <c r="L23" s="28"/>
      <c r="M23" s="28"/>
      <c r="N23" s="28"/>
      <c r="O23" s="28"/>
      <c r="P23" s="28"/>
      <c r="Q23" s="28"/>
      <c r="R23" s="28"/>
      <c r="S23" s="27"/>
      <c r="T23" s="27"/>
      <c r="U23" s="27"/>
    </row>
    <row r="24" spans="1:21" s="3" customFormat="1" ht="24" customHeight="1" x14ac:dyDescent="0.2">
      <c r="A24" s="394"/>
      <c r="B24" s="395"/>
      <c r="C24" s="395"/>
      <c r="D24" s="149"/>
      <c r="E24" s="149"/>
      <c r="F24" s="29"/>
      <c r="G24" s="29"/>
      <c r="H24" s="28"/>
      <c r="I24" s="28"/>
      <c r="J24" s="28"/>
      <c r="K24" s="28"/>
      <c r="L24" s="28"/>
      <c r="M24" s="28"/>
      <c r="N24" s="28"/>
      <c r="O24" s="28"/>
      <c r="P24" s="28"/>
      <c r="Q24" s="28"/>
      <c r="R24" s="28"/>
      <c r="S24" s="27"/>
      <c r="T24" s="27"/>
      <c r="U24" s="27"/>
    </row>
    <row r="25" spans="1:21" s="32" customFormat="1" ht="58.5" customHeight="1" x14ac:dyDescent="0.2">
      <c r="A25" s="24" t="s">
        <v>62</v>
      </c>
      <c r="B25" s="129" t="s">
        <v>316</v>
      </c>
      <c r="C25" s="319" t="s">
        <v>495</v>
      </c>
      <c r="D25" s="150"/>
      <c r="E25" s="150"/>
      <c r="F25" s="35"/>
      <c r="G25" s="34"/>
      <c r="H25" s="34"/>
      <c r="I25" s="34"/>
      <c r="J25" s="34"/>
      <c r="K25" s="34"/>
      <c r="L25" s="34"/>
      <c r="M25" s="34"/>
      <c r="N25" s="34"/>
      <c r="O25" s="34"/>
      <c r="P25" s="34"/>
      <c r="Q25" s="34"/>
      <c r="R25" s="33"/>
      <c r="S25" s="33"/>
      <c r="T25" s="33"/>
      <c r="U25" s="33"/>
    </row>
    <row r="26" spans="1:21" s="32" customFormat="1" ht="42.75" customHeight="1" x14ac:dyDescent="0.2">
      <c r="A26" s="24" t="s">
        <v>61</v>
      </c>
      <c r="B26" s="129" t="s">
        <v>75</v>
      </c>
      <c r="C26" s="319" t="s">
        <v>384</v>
      </c>
      <c r="D26" s="150"/>
      <c r="E26" s="150"/>
      <c r="F26" s="35"/>
      <c r="G26" s="34"/>
      <c r="H26" s="34"/>
      <c r="I26" s="34"/>
      <c r="J26" s="34"/>
      <c r="K26" s="34"/>
      <c r="L26" s="34"/>
      <c r="M26" s="34"/>
      <c r="N26" s="34"/>
      <c r="O26" s="34"/>
      <c r="P26" s="34"/>
      <c r="Q26" s="34"/>
      <c r="R26" s="33"/>
      <c r="S26" s="33"/>
      <c r="T26" s="33"/>
      <c r="U26" s="33"/>
    </row>
    <row r="27" spans="1:21" s="32" customFormat="1" ht="51.75" customHeight="1" x14ac:dyDescent="0.2">
      <c r="A27" s="24" t="s">
        <v>59</v>
      </c>
      <c r="B27" s="129" t="s">
        <v>74</v>
      </c>
      <c r="C27" s="319" t="s">
        <v>515</v>
      </c>
      <c r="D27" s="150"/>
      <c r="E27" s="150"/>
      <c r="F27" s="35"/>
      <c r="G27" s="34"/>
      <c r="H27" s="34"/>
      <c r="I27" s="34"/>
      <c r="J27" s="34"/>
      <c r="K27" s="34"/>
      <c r="L27" s="34"/>
      <c r="M27" s="34"/>
      <c r="N27" s="34"/>
      <c r="O27" s="34"/>
      <c r="P27" s="34"/>
      <c r="Q27" s="34"/>
      <c r="R27" s="33"/>
      <c r="S27" s="33"/>
      <c r="T27" s="33"/>
      <c r="U27" s="33"/>
    </row>
    <row r="28" spans="1:21" s="32" customFormat="1" ht="42.75" customHeight="1" x14ac:dyDescent="0.2">
      <c r="A28" s="24" t="s">
        <v>58</v>
      </c>
      <c r="B28" s="129" t="s">
        <v>317</v>
      </c>
      <c r="C28" s="319" t="s">
        <v>382</v>
      </c>
      <c r="D28" s="150"/>
      <c r="E28" s="150"/>
      <c r="F28" s="35"/>
      <c r="G28" s="34"/>
      <c r="H28" s="34"/>
      <c r="I28" s="34"/>
      <c r="J28" s="34"/>
      <c r="K28" s="34"/>
      <c r="L28" s="34"/>
      <c r="M28" s="34"/>
      <c r="N28" s="34"/>
      <c r="O28" s="34"/>
      <c r="P28" s="34"/>
      <c r="Q28" s="34"/>
      <c r="R28" s="33"/>
      <c r="S28" s="33"/>
      <c r="T28" s="33"/>
      <c r="U28" s="33"/>
    </row>
    <row r="29" spans="1:21" s="32" customFormat="1" ht="51.75" customHeight="1" x14ac:dyDescent="0.2">
      <c r="A29" s="24" t="s">
        <v>56</v>
      </c>
      <c r="B29" s="129" t="s">
        <v>318</v>
      </c>
      <c r="C29" s="319" t="s">
        <v>382</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29" t="s">
        <v>319</v>
      </c>
      <c r="C30" s="319" t="s">
        <v>382</v>
      </c>
      <c r="D30" s="150"/>
      <c r="E30" s="150"/>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320</v>
      </c>
      <c r="C31" s="153" t="s">
        <v>234</v>
      </c>
      <c r="D31" s="150"/>
      <c r="E31" s="150"/>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321</v>
      </c>
      <c r="C32" s="153" t="s">
        <v>234</v>
      </c>
      <c r="D32" s="150"/>
      <c r="E32" s="150"/>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322</v>
      </c>
      <c r="C33" s="37" t="s">
        <v>516</v>
      </c>
      <c r="D33" s="150"/>
      <c r="E33" s="150"/>
      <c r="F33" s="35"/>
      <c r="G33" s="34"/>
      <c r="H33" s="34"/>
      <c r="I33" s="34"/>
      <c r="J33" s="34"/>
      <c r="K33" s="34"/>
      <c r="L33" s="34"/>
      <c r="M33" s="34"/>
      <c r="N33" s="34"/>
      <c r="O33" s="34"/>
      <c r="P33" s="34"/>
      <c r="Q33" s="34"/>
      <c r="R33" s="33"/>
      <c r="S33" s="33"/>
      <c r="T33" s="33"/>
      <c r="U33" s="33"/>
    </row>
    <row r="34" spans="1:21" ht="111" customHeight="1" x14ac:dyDescent="0.25">
      <c r="A34" s="24" t="s">
        <v>336</v>
      </c>
      <c r="B34" s="40" t="s">
        <v>323</v>
      </c>
      <c r="C34" s="37" t="s">
        <v>531</v>
      </c>
      <c r="D34" s="151"/>
      <c r="E34" s="151"/>
      <c r="F34" s="23"/>
      <c r="G34" s="23"/>
      <c r="H34" s="23"/>
      <c r="I34" s="23"/>
      <c r="J34" s="23"/>
      <c r="K34" s="23"/>
      <c r="L34" s="23"/>
      <c r="M34" s="23"/>
      <c r="N34" s="23"/>
      <c r="O34" s="23"/>
      <c r="P34" s="23"/>
      <c r="Q34" s="23"/>
      <c r="R34" s="23"/>
      <c r="S34" s="23"/>
      <c r="T34" s="23"/>
      <c r="U34" s="23"/>
    </row>
    <row r="35" spans="1:21" ht="58.5" customHeight="1" x14ac:dyDescent="0.25">
      <c r="A35" s="24" t="s">
        <v>326</v>
      </c>
      <c r="B35" s="40" t="s">
        <v>72</v>
      </c>
      <c r="C35" s="37" t="s">
        <v>382</v>
      </c>
      <c r="D35" s="151"/>
      <c r="E35" s="151"/>
      <c r="F35" s="23"/>
      <c r="G35" s="23"/>
      <c r="H35" s="23"/>
      <c r="I35" s="23"/>
      <c r="J35" s="23"/>
      <c r="K35" s="23"/>
      <c r="L35" s="23"/>
      <c r="M35" s="23"/>
      <c r="N35" s="23"/>
      <c r="O35" s="23"/>
      <c r="P35" s="23"/>
      <c r="Q35" s="23"/>
      <c r="R35" s="23"/>
      <c r="S35" s="23"/>
      <c r="T35" s="23"/>
      <c r="U35" s="23"/>
    </row>
    <row r="36" spans="1:21" ht="51.75" customHeight="1" x14ac:dyDescent="0.25">
      <c r="A36" s="24" t="s">
        <v>337</v>
      </c>
      <c r="B36" s="40" t="s">
        <v>324</v>
      </c>
      <c r="C36" s="37" t="s">
        <v>234</v>
      </c>
      <c r="D36" s="151"/>
      <c r="E36" s="151"/>
      <c r="F36" s="23"/>
      <c r="G36" s="23"/>
      <c r="H36" s="23"/>
      <c r="I36" s="23"/>
      <c r="J36" s="23"/>
      <c r="K36" s="23"/>
      <c r="L36" s="23"/>
      <c r="M36" s="23"/>
      <c r="N36" s="23"/>
      <c r="O36" s="23"/>
      <c r="P36" s="23"/>
      <c r="Q36" s="23"/>
      <c r="R36" s="23"/>
      <c r="S36" s="23"/>
      <c r="T36" s="23"/>
      <c r="U36" s="23"/>
    </row>
    <row r="37" spans="1:21" ht="43.5" customHeight="1" x14ac:dyDescent="0.25">
      <c r="A37" s="24" t="s">
        <v>327</v>
      </c>
      <c r="B37" s="40" t="s">
        <v>325</v>
      </c>
      <c r="C37" s="37" t="s">
        <v>234</v>
      </c>
      <c r="D37" s="151"/>
      <c r="E37" s="151"/>
      <c r="F37" s="23"/>
      <c r="G37" s="23"/>
      <c r="H37" s="23"/>
      <c r="I37" s="23"/>
      <c r="J37" s="23"/>
      <c r="K37" s="23"/>
      <c r="L37" s="23"/>
      <c r="M37" s="23"/>
      <c r="N37" s="23"/>
      <c r="O37" s="23"/>
      <c r="P37" s="23"/>
      <c r="Q37" s="23"/>
      <c r="R37" s="23"/>
      <c r="S37" s="23"/>
      <c r="T37" s="23"/>
      <c r="U37" s="23"/>
    </row>
    <row r="38" spans="1:21" ht="43.5" customHeight="1" x14ac:dyDescent="0.25">
      <c r="A38" s="24" t="s">
        <v>338</v>
      </c>
      <c r="B38" s="40" t="s">
        <v>187</v>
      </c>
      <c r="C38" s="37" t="s">
        <v>234</v>
      </c>
      <c r="D38" s="151"/>
      <c r="E38" s="151"/>
      <c r="F38" s="23"/>
      <c r="G38" s="23"/>
      <c r="H38" s="23"/>
      <c r="I38" s="23"/>
      <c r="J38" s="23"/>
      <c r="K38" s="23"/>
      <c r="L38" s="23"/>
      <c r="M38" s="23"/>
      <c r="N38" s="23"/>
      <c r="O38" s="23"/>
      <c r="P38" s="23"/>
      <c r="Q38" s="23"/>
      <c r="R38" s="23"/>
      <c r="S38" s="23"/>
      <c r="T38" s="23"/>
      <c r="U38" s="23"/>
    </row>
    <row r="39" spans="1:21" ht="23.25" customHeight="1" x14ac:dyDescent="0.25">
      <c r="A39" s="394"/>
      <c r="B39" s="395"/>
      <c r="C39" s="396"/>
      <c r="D39" s="151"/>
      <c r="E39" s="151"/>
      <c r="F39" s="23"/>
      <c r="G39" s="23"/>
      <c r="H39" s="23"/>
      <c r="I39" s="23"/>
      <c r="J39" s="23"/>
      <c r="K39" s="23"/>
      <c r="L39" s="23"/>
      <c r="M39" s="23"/>
      <c r="N39" s="23"/>
      <c r="O39" s="23"/>
      <c r="P39" s="23"/>
      <c r="Q39" s="23"/>
      <c r="R39" s="23"/>
      <c r="S39" s="23"/>
      <c r="T39" s="23"/>
      <c r="U39" s="23"/>
    </row>
    <row r="40" spans="1:21" ht="63" x14ac:dyDescent="0.25">
      <c r="A40" s="24" t="s">
        <v>328</v>
      </c>
      <c r="B40" s="40" t="s">
        <v>377</v>
      </c>
      <c r="C40" s="274" t="s">
        <v>506</v>
      </c>
      <c r="D40" s="151"/>
      <c r="E40" s="151"/>
      <c r="F40" s="23"/>
      <c r="G40" s="23"/>
      <c r="H40" s="23"/>
      <c r="I40" s="23"/>
      <c r="J40" s="23"/>
      <c r="K40" s="23"/>
      <c r="L40" s="23"/>
      <c r="M40" s="23"/>
      <c r="N40" s="23"/>
      <c r="O40" s="23"/>
      <c r="P40" s="23"/>
      <c r="Q40" s="23"/>
      <c r="R40" s="23"/>
      <c r="S40" s="23"/>
      <c r="T40" s="23"/>
      <c r="U40" s="23"/>
    </row>
    <row r="41" spans="1:21" ht="105.75" customHeight="1" x14ac:dyDescent="0.25">
      <c r="A41" s="24" t="s">
        <v>339</v>
      </c>
      <c r="B41" s="40" t="s">
        <v>361</v>
      </c>
      <c r="C41" s="37" t="s">
        <v>547</v>
      </c>
      <c r="D41" s="151"/>
      <c r="E41" s="151"/>
      <c r="F41" s="23"/>
      <c r="G41" s="23"/>
      <c r="H41" s="23"/>
      <c r="I41" s="23"/>
      <c r="J41" s="23"/>
      <c r="K41" s="23"/>
      <c r="L41" s="23"/>
      <c r="M41" s="23"/>
      <c r="N41" s="23"/>
      <c r="O41" s="23"/>
      <c r="P41" s="23"/>
      <c r="Q41" s="23"/>
      <c r="R41" s="23"/>
      <c r="S41" s="23"/>
      <c r="T41" s="23"/>
      <c r="U41" s="23"/>
    </row>
    <row r="42" spans="1:21" ht="83.25" customHeight="1" x14ac:dyDescent="0.25">
      <c r="A42" s="24" t="s">
        <v>329</v>
      </c>
      <c r="B42" s="40" t="s">
        <v>376</v>
      </c>
      <c r="C42" s="37" t="s">
        <v>382</v>
      </c>
      <c r="D42" s="151"/>
      <c r="E42" s="151"/>
      <c r="F42" s="23"/>
      <c r="G42" s="23"/>
      <c r="H42" s="23"/>
      <c r="I42" s="23"/>
      <c r="J42" s="23"/>
      <c r="K42" s="23"/>
      <c r="L42" s="23"/>
      <c r="M42" s="23"/>
      <c r="N42" s="23"/>
      <c r="O42" s="23"/>
      <c r="P42" s="23"/>
      <c r="Q42" s="23"/>
      <c r="R42" s="23"/>
      <c r="S42" s="23"/>
      <c r="T42" s="23"/>
      <c r="U42" s="23"/>
    </row>
    <row r="43" spans="1:21" ht="186" customHeight="1" x14ac:dyDescent="0.25">
      <c r="A43" s="24" t="s">
        <v>342</v>
      </c>
      <c r="B43" s="40" t="s">
        <v>343</v>
      </c>
      <c r="C43" s="37" t="s">
        <v>383</v>
      </c>
      <c r="D43" s="151"/>
      <c r="E43" s="151"/>
      <c r="F43" s="23"/>
      <c r="G43" s="23"/>
      <c r="H43" s="23"/>
      <c r="I43" s="23"/>
      <c r="J43" s="23"/>
      <c r="K43" s="23"/>
      <c r="L43" s="23"/>
      <c r="M43" s="23"/>
      <c r="N43" s="23"/>
      <c r="O43" s="23"/>
      <c r="P43" s="23"/>
      <c r="Q43" s="23"/>
      <c r="R43" s="23"/>
      <c r="S43" s="23"/>
      <c r="T43" s="23"/>
      <c r="U43" s="23"/>
    </row>
    <row r="44" spans="1:21" ht="111" customHeight="1" x14ac:dyDescent="0.25">
      <c r="A44" s="24" t="s">
        <v>330</v>
      </c>
      <c r="B44" s="40" t="s">
        <v>367</v>
      </c>
      <c r="C44" s="37" t="s">
        <v>502</v>
      </c>
      <c r="D44" s="151"/>
      <c r="E44" s="151"/>
      <c r="F44" s="23"/>
      <c r="G44" s="23"/>
      <c r="H44" s="23"/>
      <c r="I44" s="23"/>
      <c r="J44" s="23"/>
      <c r="K44" s="23"/>
      <c r="L44" s="23"/>
      <c r="M44" s="23"/>
      <c r="N44" s="23"/>
      <c r="O44" s="23"/>
      <c r="P44" s="23"/>
      <c r="Q44" s="23"/>
      <c r="R44" s="23"/>
      <c r="S44" s="23"/>
      <c r="T44" s="23"/>
      <c r="U44" s="23"/>
    </row>
    <row r="45" spans="1:21" ht="120" customHeight="1" x14ac:dyDescent="0.25">
      <c r="A45" s="24" t="s">
        <v>362</v>
      </c>
      <c r="B45" s="40" t="s">
        <v>368</v>
      </c>
      <c r="C45" s="37">
        <v>0.45</v>
      </c>
      <c r="D45" s="151"/>
      <c r="E45" s="151"/>
      <c r="F45" s="23"/>
      <c r="G45" s="23"/>
      <c r="H45" s="23"/>
      <c r="I45" s="23"/>
      <c r="J45" s="23"/>
      <c r="K45" s="23"/>
      <c r="L45" s="23"/>
      <c r="M45" s="23"/>
      <c r="N45" s="23"/>
      <c r="O45" s="23"/>
      <c r="P45" s="23"/>
      <c r="Q45" s="23"/>
      <c r="R45" s="23"/>
      <c r="S45" s="23"/>
      <c r="T45" s="23"/>
      <c r="U45" s="23"/>
    </row>
    <row r="46" spans="1:21" ht="101.25" customHeight="1" x14ac:dyDescent="0.25">
      <c r="A46" s="24" t="s">
        <v>331</v>
      </c>
      <c r="B46" s="40" t="s">
        <v>369</v>
      </c>
      <c r="C46" s="37" t="s">
        <v>383</v>
      </c>
      <c r="D46" s="151"/>
      <c r="E46" s="151"/>
      <c r="F46" s="23"/>
      <c r="G46" s="23"/>
      <c r="H46" s="23"/>
      <c r="I46" s="23"/>
      <c r="J46" s="23"/>
      <c r="K46" s="23"/>
      <c r="L46" s="23"/>
      <c r="M46" s="23"/>
      <c r="N46" s="23"/>
      <c r="O46" s="23"/>
      <c r="P46" s="23"/>
      <c r="Q46" s="23"/>
      <c r="R46" s="23"/>
      <c r="S46" s="23"/>
      <c r="T46" s="23"/>
      <c r="U46" s="23"/>
    </row>
    <row r="47" spans="1:21" ht="18.75" customHeight="1" x14ac:dyDescent="0.25">
      <c r="A47" s="394"/>
      <c r="B47" s="395"/>
      <c r="C47" s="396"/>
      <c r="D47" s="151"/>
      <c r="E47" s="151"/>
      <c r="F47" s="23"/>
      <c r="G47" s="23"/>
      <c r="H47" s="23"/>
      <c r="I47" s="23"/>
      <c r="J47" s="23"/>
      <c r="K47" s="23"/>
      <c r="L47" s="23"/>
      <c r="M47" s="23"/>
      <c r="N47" s="23"/>
      <c r="O47" s="23"/>
      <c r="P47" s="23"/>
      <c r="Q47" s="23"/>
      <c r="R47" s="23"/>
      <c r="S47" s="23"/>
      <c r="T47" s="23"/>
      <c r="U47" s="23"/>
    </row>
    <row r="48" spans="1:21" ht="75.75" customHeight="1" x14ac:dyDescent="0.25">
      <c r="A48" s="24" t="s">
        <v>363</v>
      </c>
      <c r="B48" s="40" t="s">
        <v>630</v>
      </c>
      <c r="C48" s="158">
        <v>900.35218467000004</v>
      </c>
      <c r="D48" s="151"/>
      <c r="E48" s="151"/>
      <c r="F48" s="23"/>
      <c r="G48" s="23"/>
      <c r="H48" s="23"/>
      <c r="I48" s="23"/>
      <c r="J48" s="23"/>
      <c r="K48" s="23"/>
      <c r="L48" s="23"/>
      <c r="M48" s="23"/>
      <c r="N48" s="23"/>
      <c r="O48" s="23"/>
      <c r="P48" s="23"/>
      <c r="Q48" s="23"/>
      <c r="R48" s="23"/>
      <c r="S48" s="23"/>
      <c r="T48" s="23"/>
      <c r="U48" s="23"/>
    </row>
    <row r="49" spans="1:21" ht="71.25" customHeight="1" x14ac:dyDescent="0.25">
      <c r="A49" s="24" t="s">
        <v>332</v>
      </c>
      <c r="B49" s="40" t="s">
        <v>631</v>
      </c>
      <c r="C49" s="158">
        <v>760.58431374999998</v>
      </c>
      <c r="D49" s="151"/>
      <c r="E49" s="151"/>
      <c r="F49" s="23"/>
      <c r="G49" s="23"/>
      <c r="H49" s="23"/>
      <c r="I49" s="23"/>
      <c r="J49" s="23"/>
      <c r="K49" s="23"/>
      <c r="L49" s="23"/>
      <c r="M49" s="23"/>
      <c r="N49" s="23"/>
      <c r="O49" s="23"/>
      <c r="P49" s="23"/>
      <c r="Q49" s="23"/>
      <c r="R49" s="23"/>
      <c r="S49" s="23"/>
      <c r="T49" s="23"/>
      <c r="U49" s="23"/>
    </row>
    <row r="50" spans="1:21" x14ac:dyDescent="0.25">
      <c r="A50" s="23"/>
      <c r="B50" s="23"/>
      <c r="C50" s="23"/>
      <c r="D50" s="151"/>
      <c r="E50" s="151"/>
      <c r="F50" s="23"/>
      <c r="G50" s="23"/>
      <c r="H50" s="23"/>
      <c r="I50" s="23"/>
      <c r="J50" s="23"/>
      <c r="K50" s="23"/>
      <c r="L50" s="23"/>
      <c r="M50" s="23"/>
      <c r="N50" s="23"/>
      <c r="O50" s="23"/>
      <c r="P50" s="23"/>
      <c r="Q50" s="23"/>
      <c r="R50" s="23"/>
      <c r="S50" s="23"/>
      <c r="T50" s="23"/>
      <c r="U50" s="23"/>
    </row>
    <row r="51" spans="1:21" x14ac:dyDescent="0.25">
      <c r="A51" s="23"/>
      <c r="B51" s="23"/>
      <c r="C51" s="23"/>
      <c r="D51" s="151"/>
      <c r="E51" s="151"/>
      <c r="F51" s="23"/>
      <c r="G51" s="23"/>
      <c r="H51" s="23"/>
      <c r="I51" s="23"/>
      <c r="J51" s="23"/>
      <c r="K51" s="23"/>
      <c r="L51" s="23"/>
      <c r="M51" s="23"/>
      <c r="N51" s="23"/>
      <c r="O51" s="23"/>
      <c r="P51" s="23"/>
      <c r="Q51" s="23"/>
      <c r="R51" s="23"/>
      <c r="S51" s="23"/>
      <c r="T51" s="23"/>
      <c r="U51" s="23"/>
    </row>
    <row r="52" spans="1:21" x14ac:dyDescent="0.25">
      <c r="A52" s="23"/>
      <c r="B52" s="23"/>
      <c r="C52" s="23"/>
      <c r="D52" s="151"/>
      <c r="E52" s="151"/>
      <c r="F52" s="23"/>
      <c r="G52" s="23"/>
      <c r="H52" s="23"/>
      <c r="I52" s="23"/>
      <c r="J52" s="23"/>
      <c r="K52" s="23"/>
      <c r="L52" s="23"/>
      <c r="M52" s="23"/>
      <c r="N52" s="23"/>
      <c r="O52" s="23"/>
      <c r="P52" s="23"/>
      <c r="Q52" s="23"/>
      <c r="R52" s="23"/>
      <c r="S52" s="23"/>
      <c r="T52" s="23"/>
      <c r="U52" s="23"/>
    </row>
    <row r="53" spans="1:21" x14ac:dyDescent="0.25">
      <c r="A53" s="23"/>
      <c r="B53" s="23"/>
      <c r="C53" s="23"/>
      <c r="D53" s="151"/>
      <c r="E53" s="151"/>
      <c r="F53" s="23"/>
      <c r="G53" s="23"/>
      <c r="H53" s="23"/>
      <c r="I53" s="23"/>
      <c r="J53" s="23"/>
      <c r="K53" s="23"/>
      <c r="L53" s="23"/>
      <c r="M53" s="23"/>
      <c r="N53" s="23"/>
      <c r="O53" s="23"/>
      <c r="P53" s="23"/>
      <c r="Q53" s="23"/>
      <c r="R53" s="23"/>
      <c r="S53" s="23"/>
      <c r="T53" s="23"/>
      <c r="U53" s="23"/>
    </row>
    <row r="54" spans="1:21" x14ac:dyDescent="0.25">
      <c r="A54" s="23"/>
      <c r="B54" s="23"/>
      <c r="C54" s="23"/>
      <c r="D54" s="151"/>
      <c r="E54" s="151"/>
      <c r="F54" s="23"/>
      <c r="G54" s="23"/>
      <c r="H54" s="23"/>
      <c r="I54" s="23"/>
      <c r="J54" s="23"/>
      <c r="K54" s="23"/>
      <c r="L54" s="23"/>
      <c r="M54" s="23"/>
      <c r="N54" s="23"/>
      <c r="O54" s="23"/>
      <c r="P54" s="23"/>
      <c r="Q54" s="23"/>
      <c r="R54" s="23"/>
      <c r="S54" s="23"/>
      <c r="T54" s="23"/>
      <c r="U54" s="23"/>
    </row>
    <row r="55" spans="1:21" x14ac:dyDescent="0.25">
      <c r="A55" s="23"/>
      <c r="B55" s="23"/>
      <c r="C55" s="23"/>
      <c r="D55" s="151"/>
      <c r="E55" s="151"/>
      <c r="F55" s="23"/>
      <c r="G55" s="23"/>
      <c r="H55" s="23"/>
      <c r="I55" s="23"/>
      <c r="J55" s="23"/>
      <c r="K55" s="23"/>
      <c r="L55" s="23"/>
      <c r="M55" s="23"/>
      <c r="N55" s="23"/>
      <c r="O55" s="23"/>
      <c r="P55" s="23"/>
      <c r="Q55" s="23"/>
      <c r="R55" s="23"/>
      <c r="S55" s="23"/>
      <c r="T55" s="23"/>
      <c r="U55" s="23"/>
    </row>
    <row r="56" spans="1:21" x14ac:dyDescent="0.25">
      <c r="A56" s="23"/>
      <c r="B56" s="23"/>
      <c r="C56" s="23"/>
      <c r="D56" s="151"/>
      <c r="E56" s="151"/>
      <c r="F56" s="23"/>
      <c r="G56" s="23"/>
      <c r="H56" s="23"/>
      <c r="I56" s="23"/>
      <c r="J56" s="23"/>
      <c r="K56" s="23"/>
      <c r="L56" s="23"/>
      <c r="M56" s="23"/>
      <c r="N56" s="23"/>
      <c r="O56" s="23"/>
      <c r="P56" s="23"/>
      <c r="Q56" s="23"/>
      <c r="R56" s="23"/>
      <c r="S56" s="23"/>
      <c r="T56" s="23"/>
      <c r="U56" s="23"/>
    </row>
    <row r="57" spans="1:21" x14ac:dyDescent="0.25">
      <c r="A57" s="23"/>
      <c r="B57" s="23"/>
      <c r="C57" s="23"/>
      <c r="D57" s="151"/>
      <c r="E57" s="151"/>
      <c r="F57" s="23"/>
      <c r="G57" s="23"/>
      <c r="H57" s="23"/>
      <c r="I57" s="23"/>
      <c r="J57" s="23"/>
      <c r="K57" s="23"/>
      <c r="L57" s="23"/>
      <c r="M57" s="23"/>
      <c r="N57" s="23"/>
      <c r="O57" s="23"/>
      <c r="P57" s="23"/>
      <c r="Q57" s="23"/>
      <c r="R57" s="23"/>
      <c r="S57" s="23"/>
      <c r="T57" s="23"/>
      <c r="U57" s="23"/>
    </row>
    <row r="58" spans="1:21" x14ac:dyDescent="0.25">
      <c r="A58" s="23"/>
      <c r="B58" s="23"/>
      <c r="C58" s="23"/>
      <c r="D58" s="151"/>
      <c r="E58" s="151"/>
      <c r="F58" s="23"/>
      <c r="G58" s="23"/>
      <c r="H58" s="23"/>
      <c r="I58" s="23"/>
      <c r="J58" s="23"/>
      <c r="K58" s="23"/>
      <c r="L58" s="23"/>
      <c r="M58" s="23"/>
      <c r="N58" s="23"/>
      <c r="O58" s="23"/>
      <c r="P58" s="23"/>
      <c r="Q58" s="23"/>
      <c r="R58" s="23"/>
      <c r="S58" s="23"/>
      <c r="T58" s="23"/>
      <c r="U58" s="23"/>
    </row>
    <row r="59" spans="1:21" x14ac:dyDescent="0.25">
      <c r="A59" s="23"/>
      <c r="B59" s="23"/>
      <c r="C59" s="23"/>
      <c r="D59" s="151"/>
      <c r="E59" s="151"/>
      <c r="F59" s="23"/>
      <c r="G59" s="23"/>
      <c r="H59" s="23"/>
      <c r="I59" s="23"/>
      <c r="J59" s="23"/>
      <c r="K59" s="23"/>
      <c r="L59" s="23"/>
      <c r="M59" s="23"/>
      <c r="N59" s="23"/>
      <c r="O59" s="23"/>
      <c r="P59" s="23"/>
      <c r="Q59" s="23"/>
      <c r="R59" s="23"/>
      <c r="S59" s="23"/>
      <c r="T59" s="23"/>
      <c r="U59" s="23"/>
    </row>
    <row r="60" spans="1:21" x14ac:dyDescent="0.25">
      <c r="A60" s="23"/>
      <c r="B60" s="23"/>
      <c r="C60" s="23"/>
      <c r="D60" s="151"/>
      <c r="E60" s="151"/>
      <c r="F60" s="23"/>
      <c r="G60" s="23"/>
      <c r="H60" s="23"/>
      <c r="I60" s="23"/>
      <c r="J60" s="23"/>
      <c r="K60" s="23"/>
      <c r="L60" s="23"/>
      <c r="M60" s="23"/>
      <c r="N60" s="23"/>
      <c r="O60" s="23"/>
      <c r="P60" s="23"/>
      <c r="Q60" s="23"/>
      <c r="R60" s="23"/>
      <c r="S60" s="23"/>
      <c r="T60" s="23"/>
      <c r="U60" s="23"/>
    </row>
    <row r="61" spans="1:21" x14ac:dyDescent="0.25">
      <c r="A61" s="23"/>
      <c r="B61" s="23"/>
      <c r="C61" s="23"/>
      <c r="D61" s="151"/>
      <c r="E61" s="151"/>
      <c r="F61" s="23"/>
      <c r="G61" s="23"/>
      <c r="H61" s="23"/>
      <c r="I61" s="23"/>
      <c r="J61" s="23"/>
      <c r="K61" s="23"/>
      <c r="L61" s="23"/>
      <c r="M61" s="23"/>
      <c r="N61" s="23"/>
      <c r="O61" s="23"/>
      <c r="P61" s="23"/>
      <c r="Q61" s="23"/>
      <c r="R61" s="23"/>
      <c r="S61" s="23"/>
      <c r="T61" s="23"/>
      <c r="U61" s="23"/>
    </row>
    <row r="62" spans="1:21" x14ac:dyDescent="0.25">
      <c r="A62" s="23"/>
      <c r="B62" s="23"/>
      <c r="C62" s="23"/>
      <c r="D62" s="151"/>
      <c r="E62" s="151"/>
      <c r="F62" s="23"/>
      <c r="G62" s="23"/>
      <c r="H62" s="23"/>
      <c r="I62" s="23"/>
      <c r="J62" s="23"/>
      <c r="K62" s="23"/>
      <c r="L62" s="23"/>
      <c r="M62" s="23"/>
      <c r="N62" s="23"/>
      <c r="O62" s="23"/>
      <c r="P62" s="23"/>
      <c r="Q62" s="23"/>
      <c r="R62" s="23"/>
      <c r="S62" s="23"/>
      <c r="T62" s="23"/>
      <c r="U62" s="23"/>
    </row>
    <row r="63" spans="1:21" x14ac:dyDescent="0.25">
      <c r="A63" s="23"/>
      <c r="B63" s="23"/>
      <c r="C63" s="23"/>
      <c r="D63" s="151"/>
      <c r="E63" s="151"/>
      <c r="F63" s="23"/>
      <c r="G63" s="23"/>
      <c r="H63" s="23"/>
      <c r="I63" s="23"/>
      <c r="J63" s="23"/>
      <c r="K63" s="23"/>
      <c r="L63" s="23"/>
      <c r="M63" s="23"/>
      <c r="N63" s="23"/>
      <c r="O63" s="23"/>
      <c r="P63" s="23"/>
      <c r="Q63" s="23"/>
      <c r="R63" s="23"/>
      <c r="S63" s="23"/>
      <c r="T63" s="23"/>
      <c r="U63" s="23"/>
    </row>
    <row r="64" spans="1:21" x14ac:dyDescent="0.25">
      <c r="A64" s="23"/>
      <c r="B64" s="23"/>
      <c r="C64" s="23"/>
      <c r="D64" s="151"/>
      <c r="E64" s="151"/>
      <c r="F64" s="23"/>
      <c r="G64" s="23"/>
      <c r="H64" s="23"/>
      <c r="I64" s="23"/>
      <c r="J64" s="23"/>
      <c r="K64" s="23"/>
      <c r="L64" s="23"/>
      <c r="M64" s="23"/>
      <c r="N64" s="23"/>
      <c r="O64" s="23"/>
      <c r="P64" s="23"/>
      <c r="Q64" s="23"/>
      <c r="R64" s="23"/>
      <c r="S64" s="23"/>
      <c r="T64" s="23"/>
      <c r="U64" s="23"/>
    </row>
    <row r="65" spans="1:21" x14ac:dyDescent="0.25">
      <c r="A65" s="23"/>
      <c r="B65" s="23"/>
      <c r="C65" s="23"/>
      <c r="D65" s="151"/>
      <c r="E65" s="151"/>
      <c r="F65" s="23"/>
      <c r="G65" s="23"/>
      <c r="H65" s="23"/>
      <c r="I65" s="23"/>
      <c r="J65" s="23"/>
      <c r="K65" s="23"/>
      <c r="L65" s="23"/>
      <c r="M65" s="23"/>
      <c r="N65" s="23"/>
      <c r="O65" s="23"/>
      <c r="P65" s="23"/>
      <c r="Q65" s="23"/>
      <c r="R65" s="23"/>
      <c r="S65" s="23"/>
      <c r="T65" s="23"/>
      <c r="U65" s="23"/>
    </row>
    <row r="66" spans="1:21" x14ac:dyDescent="0.25">
      <c r="A66" s="23"/>
      <c r="B66" s="23"/>
      <c r="C66" s="23"/>
      <c r="D66" s="151"/>
      <c r="E66" s="151"/>
      <c r="F66" s="23"/>
      <c r="G66" s="23"/>
      <c r="H66" s="23"/>
      <c r="I66" s="23"/>
      <c r="J66" s="23"/>
      <c r="K66" s="23"/>
      <c r="L66" s="23"/>
      <c r="M66" s="23"/>
      <c r="N66" s="23"/>
      <c r="O66" s="23"/>
      <c r="P66" s="23"/>
      <c r="Q66" s="23"/>
      <c r="R66" s="23"/>
      <c r="S66" s="23"/>
      <c r="T66" s="23"/>
      <c r="U66" s="23"/>
    </row>
    <row r="67" spans="1:21" x14ac:dyDescent="0.25">
      <c r="A67" s="23"/>
      <c r="B67" s="23"/>
      <c r="C67" s="23"/>
      <c r="D67" s="151"/>
      <c r="E67" s="151"/>
      <c r="F67" s="23"/>
      <c r="G67" s="23"/>
      <c r="H67" s="23"/>
      <c r="I67" s="23"/>
      <c r="J67" s="23"/>
      <c r="K67" s="23"/>
      <c r="L67" s="23"/>
      <c r="M67" s="23"/>
      <c r="N67" s="23"/>
      <c r="O67" s="23"/>
      <c r="P67" s="23"/>
      <c r="Q67" s="23"/>
      <c r="R67" s="23"/>
      <c r="S67" s="23"/>
      <c r="T67" s="23"/>
      <c r="U67" s="23"/>
    </row>
    <row r="68" spans="1:21" x14ac:dyDescent="0.25">
      <c r="A68" s="23"/>
      <c r="B68" s="23"/>
      <c r="C68" s="23"/>
      <c r="D68" s="151"/>
      <c r="E68" s="151"/>
      <c r="F68" s="23"/>
      <c r="G68" s="23"/>
      <c r="H68" s="23"/>
      <c r="I68" s="23"/>
      <c r="J68" s="23"/>
      <c r="K68" s="23"/>
      <c r="L68" s="23"/>
      <c r="M68" s="23"/>
      <c r="N68" s="23"/>
      <c r="O68" s="23"/>
      <c r="P68" s="23"/>
      <c r="Q68" s="23"/>
      <c r="R68" s="23"/>
      <c r="S68" s="23"/>
      <c r="T68" s="23"/>
      <c r="U68" s="23"/>
    </row>
    <row r="69" spans="1:21" x14ac:dyDescent="0.25">
      <c r="A69" s="23"/>
      <c r="B69" s="23"/>
      <c r="C69" s="23"/>
      <c r="D69" s="151"/>
      <c r="E69" s="151"/>
      <c r="F69" s="23"/>
      <c r="G69" s="23"/>
      <c r="H69" s="23"/>
      <c r="I69" s="23"/>
      <c r="J69" s="23"/>
      <c r="K69" s="23"/>
      <c r="L69" s="23"/>
      <c r="M69" s="23"/>
      <c r="N69" s="23"/>
      <c r="O69" s="23"/>
      <c r="P69" s="23"/>
      <c r="Q69" s="23"/>
      <c r="R69" s="23"/>
      <c r="S69" s="23"/>
      <c r="T69" s="23"/>
      <c r="U69" s="23"/>
    </row>
    <row r="70" spans="1:21" x14ac:dyDescent="0.25">
      <c r="A70" s="23"/>
      <c r="B70" s="23"/>
      <c r="C70" s="23"/>
      <c r="D70" s="151"/>
      <c r="E70" s="151"/>
      <c r="F70" s="23"/>
      <c r="G70" s="23"/>
      <c r="H70" s="23"/>
      <c r="I70" s="23"/>
      <c r="J70" s="23"/>
      <c r="K70" s="23"/>
      <c r="L70" s="23"/>
      <c r="M70" s="23"/>
      <c r="N70" s="23"/>
      <c r="O70" s="23"/>
      <c r="P70" s="23"/>
      <c r="Q70" s="23"/>
      <c r="R70" s="23"/>
      <c r="S70" s="23"/>
      <c r="T70" s="23"/>
      <c r="U70" s="23"/>
    </row>
    <row r="71" spans="1:21" x14ac:dyDescent="0.25">
      <c r="A71" s="23"/>
      <c r="B71" s="23"/>
      <c r="C71" s="23"/>
      <c r="D71" s="151"/>
      <c r="E71" s="151"/>
      <c r="F71" s="23"/>
      <c r="G71" s="23"/>
      <c r="H71" s="23"/>
      <c r="I71" s="23"/>
      <c r="J71" s="23"/>
      <c r="K71" s="23"/>
      <c r="L71" s="23"/>
      <c r="M71" s="23"/>
      <c r="N71" s="23"/>
      <c r="O71" s="23"/>
      <c r="P71" s="23"/>
      <c r="Q71" s="23"/>
      <c r="R71" s="23"/>
      <c r="S71" s="23"/>
      <c r="T71" s="23"/>
      <c r="U71" s="23"/>
    </row>
    <row r="72" spans="1:21" x14ac:dyDescent="0.25">
      <c r="A72" s="23"/>
      <c r="B72" s="23"/>
      <c r="C72" s="23"/>
      <c r="D72" s="151"/>
      <c r="E72" s="151"/>
      <c r="F72" s="23"/>
      <c r="G72" s="23"/>
      <c r="H72" s="23"/>
      <c r="I72" s="23"/>
      <c r="J72" s="23"/>
      <c r="K72" s="23"/>
      <c r="L72" s="23"/>
      <c r="M72" s="23"/>
      <c r="N72" s="23"/>
      <c r="O72" s="23"/>
      <c r="P72" s="23"/>
      <c r="Q72" s="23"/>
      <c r="R72" s="23"/>
      <c r="S72" s="23"/>
      <c r="T72" s="23"/>
      <c r="U72" s="23"/>
    </row>
    <row r="73" spans="1:21" x14ac:dyDescent="0.25">
      <c r="A73" s="23"/>
      <c r="B73" s="23"/>
      <c r="C73" s="23"/>
      <c r="D73" s="151"/>
      <c r="E73" s="151"/>
      <c r="F73" s="23"/>
      <c r="G73" s="23"/>
      <c r="H73" s="23"/>
      <c r="I73" s="23"/>
      <c r="J73" s="23"/>
      <c r="K73" s="23"/>
      <c r="L73" s="23"/>
      <c r="M73" s="23"/>
      <c r="N73" s="23"/>
      <c r="O73" s="23"/>
      <c r="P73" s="23"/>
      <c r="Q73" s="23"/>
      <c r="R73" s="23"/>
      <c r="S73" s="23"/>
      <c r="T73" s="23"/>
      <c r="U73" s="23"/>
    </row>
    <row r="74" spans="1:21" x14ac:dyDescent="0.25">
      <c r="A74" s="23"/>
      <c r="B74" s="23"/>
      <c r="C74" s="23"/>
      <c r="D74" s="151"/>
      <c r="E74" s="151"/>
      <c r="F74" s="23"/>
      <c r="G74" s="23"/>
      <c r="H74" s="23"/>
      <c r="I74" s="23"/>
      <c r="J74" s="23"/>
      <c r="K74" s="23"/>
      <c r="L74" s="23"/>
      <c r="M74" s="23"/>
      <c r="N74" s="23"/>
      <c r="O74" s="23"/>
      <c r="P74" s="23"/>
      <c r="Q74" s="23"/>
      <c r="R74" s="23"/>
      <c r="S74" s="23"/>
      <c r="T74" s="23"/>
      <c r="U74" s="23"/>
    </row>
    <row r="75" spans="1:21" x14ac:dyDescent="0.25">
      <c r="A75" s="23"/>
      <c r="B75" s="23"/>
      <c r="C75" s="23"/>
      <c r="D75" s="151"/>
      <c r="E75" s="151"/>
      <c r="F75" s="23"/>
      <c r="G75" s="23"/>
      <c r="H75" s="23"/>
      <c r="I75" s="23"/>
      <c r="J75" s="23"/>
      <c r="K75" s="23"/>
      <c r="L75" s="23"/>
      <c r="M75" s="23"/>
      <c r="N75" s="23"/>
      <c r="O75" s="23"/>
      <c r="P75" s="23"/>
      <c r="Q75" s="23"/>
      <c r="R75" s="23"/>
      <c r="S75" s="23"/>
      <c r="T75" s="23"/>
      <c r="U75" s="23"/>
    </row>
    <row r="76" spans="1:21" x14ac:dyDescent="0.25">
      <c r="A76" s="23"/>
      <c r="B76" s="23"/>
      <c r="C76" s="23"/>
      <c r="D76" s="151"/>
      <c r="E76" s="151"/>
      <c r="F76" s="23"/>
      <c r="G76" s="23"/>
      <c r="H76" s="23"/>
      <c r="I76" s="23"/>
      <c r="J76" s="23"/>
      <c r="K76" s="23"/>
      <c r="L76" s="23"/>
      <c r="M76" s="23"/>
      <c r="N76" s="23"/>
      <c r="O76" s="23"/>
      <c r="P76" s="23"/>
      <c r="Q76" s="23"/>
      <c r="R76" s="23"/>
      <c r="S76" s="23"/>
      <c r="T76" s="23"/>
      <c r="U76" s="23"/>
    </row>
    <row r="77" spans="1:21" x14ac:dyDescent="0.25">
      <c r="A77" s="23"/>
      <c r="B77" s="23"/>
      <c r="C77" s="23"/>
      <c r="D77" s="151"/>
      <c r="E77" s="151"/>
      <c r="F77" s="23"/>
      <c r="G77" s="23"/>
      <c r="H77" s="23"/>
      <c r="I77" s="23"/>
      <c r="J77" s="23"/>
      <c r="K77" s="23"/>
      <c r="L77" s="23"/>
      <c r="M77" s="23"/>
      <c r="N77" s="23"/>
      <c r="O77" s="23"/>
      <c r="P77" s="23"/>
      <c r="Q77" s="23"/>
      <c r="R77" s="23"/>
      <c r="S77" s="23"/>
      <c r="T77" s="23"/>
      <c r="U77" s="23"/>
    </row>
    <row r="78" spans="1:21" x14ac:dyDescent="0.25">
      <c r="A78" s="23"/>
      <c r="B78" s="23"/>
      <c r="C78" s="23"/>
      <c r="D78" s="151"/>
      <c r="E78" s="151"/>
      <c r="F78" s="23"/>
      <c r="G78" s="23"/>
      <c r="H78" s="23"/>
      <c r="I78" s="23"/>
      <c r="J78" s="23"/>
      <c r="K78" s="23"/>
      <c r="L78" s="23"/>
      <c r="M78" s="23"/>
      <c r="N78" s="23"/>
      <c r="O78" s="23"/>
      <c r="P78" s="23"/>
      <c r="Q78" s="23"/>
      <c r="R78" s="23"/>
      <c r="S78" s="23"/>
      <c r="T78" s="23"/>
      <c r="U78" s="23"/>
    </row>
    <row r="79" spans="1:21" x14ac:dyDescent="0.25">
      <c r="A79" s="23"/>
      <c r="B79" s="23"/>
      <c r="C79" s="23"/>
      <c r="D79" s="151"/>
      <c r="E79" s="151"/>
      <c r="F79" s="23"/>
      <c r="G79" s="23"/>
      <c r="H79" s="23"/>
      <c r="I79" s="23"/>
      <c r="J79" s="23"/>
      <c r="K79" s="23"/>
      <c r="L79" s="23"/>
      <c r="M79" s="23"/>
      <c r="N79" s="23"/>
      <c r="O79" s="23"/>
      <c r="P79" s="23"/>
      <c r="Q79" s="23"/>
      <c r="R79" s="23"/>
      <c r="S79" s="23"/>
      <c r="T79" s="23"/>
      <c r="U79" s="23"/>
    </row>
    <row r="80" spans="1:21" x14ac:dyDescent="0.25">
      <c r="A80" s="23"/>
      <c r="B80" s="23"/>
      <c r="C80" s="23"/>
      <c r="D80" s="151"/>
      <c r="E80" s="151"/>
      <c r="F80" s="23"/>
      <c r="G80" s="23"/>
      <c r="H80" s="23"/>
      <c r="I80" s="23"/>
      <c r="J80" s="23"/>
      <c r="K80" s="23"/>
      <c r="L80" s="23"/>
      <c r="M80" s="23"/>
      <c r="N80" s="23"/>
      <c r="O80" s="23"/>
      <c r="P80" s="23"/>
      <c r="Q80" s="23"/>
      <c r="R80" s="23"/>
      <c r="S80" s="23"/>
      <c r="T80" s="23"/>
      <c r="U80" s="23"/>
    </row>
    <row r="81" spans="1:21" x14ac:dyDescent="0.25">
      <c r="A81" s="23"/>
      <c r="B81" s="23"/>
      <c r="C81" s="23"/>
      <c r="D81" s="151"/>
      <c r="E81" s="151"/>
      <c r="F81" s="23"/>
      <c r="G81" s="23"/>
      <c r="H81" s="23"/>
      <c r="I81" s="23"/>
      <c r="J81" s="23"/>
      <c r="K81" s="23"/>
      <c r="L81" s="23"/>
      <c r="M81" s="23"/>
      <c r="N81" s="23"/>
      <c r="O81" s="23"/>
      <c r="P81" s="23"/>
      <c r="Q81" s="23"/>
      <c r="R81" s="23"/>
      <c r="S81" s="23"/>
      <c r="T81" s="23"/>
      <c r="U81" s="23"/>
    </row>
    <row r="82" spans="1:21" x14ac:dyDescent="0.25">
      <c r="A82" s="23"/>
      <c r="B82" s="23"/>
      <c r="C82" s="23"/>
      <c r="D82" s="151"/>
      <c r="E82" s="151"/>
      <c r="F82" s="23"/>
      <c r="G82" s="23"/>
      <c r="H82" s="23"/>
      <c r="I82" s="23"/>
      <c r="J82" s="23"/>
      <c r="K82" s="23"/>
      <c r="L82" s="23"/>
      <c r="M82" s="23"/>
      <c r="N82" s="23"/>
      <c r="O82" s="23"/>
      <c r="P82" s="23"/>
      <c r="Q82" s="23"/>
      <c r="R82" s="23"/>
      <c r="S82" s="23"/>
      <c r="T82" s="23"/>
      <c r="U82" s="23"/>
    </row>
    <row r="83" spans="1:21" x14ac:dyDescent="0.25">
      <c r="A83" s="23"/>
      <c r="B83" s="23"/>
      <c r="C83" s="23"/>
      <c r="D83" s="151"/>
      <c r="E83" s="151"/>
      <c r="F83" s="23"/>
      <c r="G83" s="23"/>
      <c r="H83" s="23"/>
      <c r="I83" s="23"/>
      <c r="J83" s="23"/>
      <c r="K83" s="23"/>
      <c r="L83" s="23"/>
      <c r="M83" s="23"/>
      <c r="N83" s="23"/>
      <c r="O83" s="23"/>
      <c r="P83" s="23"/>
      <c r="Q83" s="23"/>
      <c r="R83" s="23"/>
      <c r="S83" s="23"/>
      <c r="T83" s="23"/>
      <c r="U83" s="23"/>
    </row>
    <row r="84" spans="1:21" x14ac:dyDescent="0.25">
      <c r="A84" s="23"/>
      <c r="B84" s="23"/>
      <c r="C84" s="23"/>
      <c r="D84" s="151"/>
      <c r="E84" s="151"/>
      <c r="F84" s="23"/>
      <c r="G84" s="23"/>
      <c r="H84" s="23"/>
      <c r="I84" s="23"/>
      <c r="J84" s="23"/>
      <c r="K84" s="23"/>
      <c r="L84" s="23"/>
      <c r="M84" s="23"/>
      <c r="N84" s="23"/>
      <c r="O84" s="23"/>
      <c r="P84" s="23"/>
      <c r="Q84" s="23"/>
      <c r="R84" s="23"/>
      <c r="S84" s="23"/>
      <c r="T84" s="23"/>
      <c r="U84" s="23"/>
    </row>
    <row r="85" spans="1:21" x14ac:dyDescent="0.25">
      <c r="A85" s="23"/>
      <c r="B85" s="23"/>
      <c r="C85" s="23"/>
      <c r="D85" s="151"/>
      <c r="E85" s="151"/>
      <c r="F85" s="23"/>
      <c r="G85" s="23"/>
      <c r="H85" s="23"/>
      <c r="I85" s="23"/>
      <c r="J85" s="23"/>
      <c r="K85" s="23"/>
      <c r="L85" s="23"/>
      <c r="M85" s="23"/>
      <c r="N85" s="23"/>
      <c r="O85" s="23"/>
      <c r="P85" s="23"/>
      <c r="Q85" s="23"/>
      <c r="R85" s="23"/>
      <c r="S85" s="23"/>
      <c r="T85" s="23"/>
      <c r="U85" s="23"/>
    </row>
    <row r="86" spans="1:21" x14ac:dyDescent="0.25">
      <c r="A86" s="23"/>
      <c r="B86" s="23"/>
      <c r="C86" s="23"/>
      <c r="D86" s="151"/>
      <c r="E86" s="151"/>
      <c r="F86" s="23"/>
      <c r="G86" s="23"/>
      <c r="H86" s="23"/>
      <c r="I86" s="23"/>
      <c r="J86" s="23"/>
      <c r="K86" s="23"/>
      <c r="L86" s="23"/>
      <c r="M86" s="23"/>
      <c r="N86" s="23"/>
      <c r="O86" s="23"/>
      <c r="P86" s="23"/>
      <c r="Q86" s="23"/>
      <c r="R86" s="23"/>
      <c r="S86" s="23"/>
      <c r="T86" s="23"/>
      <c r="U86" s="23"/>
    </row>
    <row r="87" spans="1:21" x14ac:dyDescent="0.25">
      <c r="A87" s="23"/>
      <c r="B87" s="23"/>
      <c r="C87" s="23"/>
      <c r="D87" s="151"/>
      <c r="E87" s="151"/>
      <c r="F87" s="23"/>
      <c r="G87" s="23"/>
      <c r="H87" s="23"/>
      <c r="I87" s="23"/>
      <c r="J87" s="23"/>
      <c r="K87" s="23"/>
      <c r="L87" s="23"/>
      <c r="M87" s="23"/>
      <c r="N87" s="23"/>
      <c r="O87" s="23"/>
      <c r="P87" s="23"/>
      <c r="Q87" s="23"/>
      <c r="R87" s="23"/>
      <c r="S87" s="23"/>
      <c r="T87" s="23"/>
      <c r="U87" s="23"/>
    </row>
    <row r="88" spans="1:21" x14ac:dyDescent="0.25">
      <c r="A88" s="23"/>
      <c r="B88" s="23"/>
      <c r="C88" s="23"/>
      <c r="D88" s="151"/>
      <c r="E88" s="151"/>
      <c r="F88" s="23"/>
      <c r="G88" s="23"/>
      <c r="H88" s="23"/>
      <c r="I88" s="23"/>
      <c r="J88" s="23"/>
      <c r="K88" s="23"/>
      <c r="L88" s="23"/>
      <c r="M88" s="23"/>
      <c r="N88" s="23"/>
      <c r="O88" s="23"/>
      <c r="P88" s="23"/>
      <c r="Q88" s="23"/>
      <c r="R88" s="23"/>
      <c r="S88" s="23"/>
      <c r="T88" s="23"/>
      <c r="U88" s="23"/>
    </row>
    <row r="89" spans="1:21" x14ac:dyDescent="0.25">
      <c r="A89" s="23"/>
      <c r="B89" s="23"/>
      <c r="C89" s="23"/>
      <c r="D89" s="151"/>
      <c r="E89" s="151"/>
      <c r="F89" s="23"/>
      <c r="G89" s="23"/>
      <c r="H89" s="23"/>
      <c r="I89" s="23"/>
      <c r="J89" s="23"/>
      <c r="K89" s="23"/>
      <c r="L89" s="23"/>
      <c r="M89" s="23"/>
      <c r="N89" s="23"/>
      <c r="O89" s="23"/>
      <c r="P89" s="23"/>
      <c r="Q89" s="23"/>
      <c r="R89" s="23"/>
      <c r="S89" s="23"/>
      <c r="T89" s="23"/>
      <c r="U89" s="23"/>
    </row>
    <row r="90" spans="1:21" x14ac:dyDescent="0.25">
      <c r="A90" s="23"/>
      <c r="B90" s="23"/>
      <c r="C90" s="23"/>
      <c r="D90" s="151"/>
      <c r="E90" s="151"/>
      <c r="F90" s="23"/>
      <c r="G90" s="23"/>
      <c r="H90" s="23"/>
      <c r="I90" s="23"/>
      <c r="J90" s="23"/>
      <c r="K90" s="23"/>
      <c r="L90" s="23"/>
      <c r="M90" s="23"/>
      <c r="N90" s="23"/>
      <c r="O90" s="23"/>
      <c r="P90" s="23"/>
      <c r="Q90" s="23"/>
      <c r="R90" s="23"/>
      <c r="S90" s="23"/>
      <c r="T90" s="23"/>
      <c r="U90" s="23"/>
    </row>
    <row r="91" spans="1:21" x14ac:dyDescent="0.25">
      <c r="A91" s="23"/>
      <c r="B91" s="23"/>
      <c r="C91" s="23"/>
      <c r="D91" s="151"/>
      <c r="E91" s="151"/>
      <c r="F91" s="23"/>
      <c r="G91" s="23"/>
      <c r="H91" s="23"/>
      <c r="I91" s="23"/>
      <c r="J91" s="23"/>
      <c r="K91" s="23"/>
      <c r="L91" s="23"/>
      <c r="M91" s="23"/>
      <c r="N91" s="23"/>
      <c r="O91" s="23"/>
      <c r="P91" s="23"/>
      <c r="Q91" s="23"/>
      <c r="R91" s="23"/>
      <c r="S91" s="23"/>
      <c r="T91" s="23"/>
      <c r="U91" s="23"/>
    </row>
    <row r="92" spans="1:21" x14ac:dyDescent="0.25">
      <c r="A92" s="23"/>
      <c r="B92" s="23"/>
      <c r="C92" s="23"/>
      <c r="D92" s="151"/>
      <c r="E92" s="151"/>
      <c r="F92" s="23"/>
      <c r="G92" s="23"/>
      <c r="H92" s="23"/>
      <c r="I92" s="23"/>
      <c r="J92" s="23"/>
      <c r="K92" s="23"/>
      <c r="L92" s="23"/>
      <c r="M92" s="23"/>
      <c r="N92" s="23"/>
      <c r="O92" s="23"/>
      <c r="P92" s="23"/>
      <c r="Q92" s="23"/>
      <c r="R92" s="23"/>
      <c r="S92" s="23"/>
      <c r="T92" s="23"/>
      <c r="U92" s="23"/>
    </row>
    <row r="93" spans="1:21" x14ac:dyDescent="0.25">
      <c r="A93" s="23"/>
      <c r="B93" s="23"/>
      <c r="C93" s="23"/>
      <c r="D93" s="151"/>
      <c r="E93" s="151"/>
      <c r="F93" s="23"/>
      <c r="G93" s="23"/>
      <c r="H93" s="23"/>
      <c r="I93" s="23"/>
      <c r="J93" s="23"/>
      <c r="K93" s="23"/>
      <c r="L93" s="23"/>
      <c r="M93" s="23"/>
      <c r="N93" s="23"/>
      <c r="O93" s="23"/>
      <c r="P93" s="23"/>
      <c r="Q93" s="23"/>
      <c r="R93" s="23"/>
      <c r="S93" s="23"/>
      <c r="T93" s="23"/>
      <c r="U93" s="23"/>
    </row>
    <row r="94" spans="1:21" x14ac:dyDescent="0.25">
      <c r="A94" s="23"/>
      <c r="B94" s="23"/>
      <c r="C94" s="23"/>
      <c r="D94" s="151"/>
      <c r="E94" s="151"/>
      <c r="F94" s="23"/>
      <c r="G94" s="23"/>
      <c r="H94" s="23"/>
      <c r="I94" s="23"/>
      <c r="J94" s="23"/>
      <c r="K94" s="23"/>
      <c r="L94" s="23"/>
      <c r="M94" s="23"/>
      <c r="N94" s="23"/>
      <c r="O94" s="23"/>
      <c r="P94" s="23"/>
      <c r="Q94" s="23"/>
      <c r="R94" s="23"/>
      <c r="S94" s="23"/>
      <c r="T94" s="23"/>
      <c r="U94" s="23"/>
    </row>
    <row r="95" spans="1:21" x14ac:dyDescent="0.25">
      <c r="A95" s="23"/>
      <c r="B95" s="23"/>
      <c r="C95" s="23"/>
      <c r="D95" s="151"/>
      <c r="E95" s="151"/>
      <c r="F95" s="23"/>
      <c r="G95" s="23"/>
      <c r="H95" s="23"/>
      <c r="I95" s="23"/>
      <c r="J95" s="23"/>
      <c r="K95" s="23"/>
      <c r="L95" s="23"/>
      <c r="M95" s="23"/>
      <c r="N95" s="23"/>
      <c r="O95" s="23"/>
      <c r="P95" s="23"/>
      <c r="Q95" s="23"/>
      <c r="R95" s="23"/>
      <c r="S95" s="23"/>
      <c r="T95" s="23"/>
      <c r="U95" s="23"/>
    </row>
    <row r="96" spans="1:21" x14ac:dyDescent="0.25">
      <c r="A96" s="23"/>
      <c r="B96" s="23"/>
      <c r="C96" s="23"/>
      <c r="D96" s="151"/>
      <c r="E96" s="151"/>
      <c r="F96" s="23"/>
      <c r="G96" s="23"/>
      <c r="H96" s="23"/>
      <c r="I96" s="23"/>
      <c r="J96" s="23"/>
      <c r="K96" s="23"/>
      <c r="L96" s="23"/>
      <c r="M96" s="23"/>
      <c r="N96" s="23"/>
      <c r="O96" s="23"/>
      <c r="P96" s="23"/>
      <c r="Q96" s="23"/>
      <c r="R96" s="23"/>
      <c r="S96" s="23"/>
      <c r="T96" s="23"/>
      <c r="U96" s="23"/>
    </row>
    <row r="97" spans="1:21" x14ac:dyDescent="0.25">
      <c r="A97" s="23"/>
      <c r="B97" s="23"/>
      <c r="C97" s="23"/>
      <c r="D97" s="151"/>
      <c r="E97" s="151"/>
      <c r="F97" s="23"/>
      <c r="G97" s="23"/>
      <c r="H97" s="23"/>
      <c r="I97" s="23"/>
      <c r="J97" s="23"/>
      <c r="K97" s="23"/>
      <c r="L97" s="23"/>
      <c r="M97" s="23"/>
      <c r="N97" s="23"/>
      <c r="O97" s="23"/>
      <c r="P97" s="23"/>
      <c r="Q97" s="23"/>
      <c r="R97" s="23"/>
      <c r="S97" s="23"/>
      <c r="T97" s="23"/>
      <c r="U97" s="23"/>
    </row>
    <row r="98" spans="1:21" x14ac:dyDescent="0.25">
      <c r="A98" s="23"/>
      <c r="B98" s="23"/>
      <c r="C98" s="23"/>
      <c r="D98" s="151"/>
      <c r="E98" s="151"/>
      <c r="F98" s="23"/>
      <c r="G98" s="23"/>
      <c r="H98" s="23"/>
      <c r="I98" s="23"/>
      <c r="J98" s="23"/>
      <c r="K98" s="23"/>
      <c r="L98" s="23"/>
      <c r="M98" s="23"/>
      <c r="N98" s="23"/>
      <c r="O98" s="23"/>
      <c r="P98" s="23"/>
      <c r="Q98" s="23"/>
      <c r="R98" s="23"/>
      <c r="S98" s="23"/>
      <c r="T98" s="23"/>
      <c r="U98" s="23"/>
    </row>
    <row r="99" spans="1:21" x14ac:dyDescent="0.25">
      <c r="A99" s="23"/>
      <c r="B99" s="23"/>
      <c r="C99" s="23"/>
      <c r="D99" s="151"/>
      <c r="E99" s="151"/>
      <c r="F99" s="23"/>
      <c r="G99" s="23"/>
      <c r="H99" s="23"/>
      <c r="I99" s="23"/>
      <c r="J99" s="23"/>
      <c r="K99" s="23"/>
      <c r="L99" s="23"/>
      <c r="M99" s="23"/>
      <c r="N99" s="23"/>
      <c r="O99" s="23"/>
      <c r="P99" s="23"/>
      <c r="Q99" s="23"/>
      <c r="R99" s="23"/>
      <c r="S99" s="23"/>
      <c r="T99" s="23"/>
      <c r="U99" s="23"/>
    </row>
    <row r="100" spans="1:21" x14ac:dyDescent="0.25">
      <c r="A100" s="23"/>
      <c r="B100" s="23"/>
      <c r="C100" s="23"/>
      <c r="D100" s="151"/>
      <c r="E100" s="15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1"/>
      <c r="E101" s="15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1"/>
      <c r="E102" s="15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1"/>
      <c r="E103" s="15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1"/>
      <c r="E104" s="15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1"/>
      <c r="E105" s="15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1"/>
      <c r="E106" s="15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1"/>
      <c r="E107" s="15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1"/>
      <c r="E108" s="15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1"/>
      <c r="E109" s="15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1"/>
      <c r="E110" s="15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1"/>
      <c r="E111" s="15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1"/>
      <c r="E112" s="15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1"/>
      <c r="E113" s="15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1"/>
      <c r="E114" s="15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1"/>
      <c r="E115" s="15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1"/>
      <c r="E116" s="15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1"/>
      <c r="E117" s="15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1"/>
      <c r="E118" s="15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1"/>
      <c r="E119" s="15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1"/>
      <c r="E120" s="15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1"/>
      <c r="E121" s="15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1"/>
      <c r="E122" s="15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1"/>
      <c r="E123" s="15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1"/>
      <c r="E124" s="15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1"/>
      <c r="E125" s="15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1"/>
      <c r="E126" s="15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1"/>
      <c r="E127" s="15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1"/>
      <c r="E128" s="15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1"/>
      <c r="E129" s="15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1"/>
      <c r="E130" s="15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1"/>
      <c r="E131" s="15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1"/>
      <c r="E132" s="15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1"/>
      <c r="E133" s="15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1"/>
      <c r="E134" s="15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1"/>
      <c r="E135" s="15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1"/>
      <c r="E136" s="15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1"/>
      <c r="E137" s="15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1"/>
      <c r="E138" s="15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1"/>
      <c r="E139" s="15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1"/>
      <c r="E140" s="15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1"/>
      <c r="E141" s="15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1"/>
      <c r="E142" s="15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1"/>
      <c r="E143" s="15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1"/>
      <c r="E144" s="15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1"/>
      <c r="E145" s="15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1"/>
      <c r="E146" s="15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1"/>
      <c r="E147" s="15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1"/>
      <c r="E148" s="15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1"/>
      <c r="E149" s="15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1"/>
      <c r="E150" s="15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1"/>
      <c r="E151" s="15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1"/>
      <c r="E152" s="15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1"/>
      <c r="E153" s="15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1"/>
      <c r="E154" s="15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1"/>
      <c r="E155" s="15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1"/>
      <c r="E156" s="15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1"/>
      <c r="E157" s="15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1"/>
      <c r="E158" s="15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1"/>
      <c r="E159" s="15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1"/>
      <c r="E160" s="15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1"/>
      <c r="E161" s="15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1"/>
      <c r="E162" s="15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1"/>
      <c r="E163" s="15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1"/>
      <c r="E164" s="15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1"/>
      <c r="E165" s="15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1"/>
      <c r="E166" s="15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1"/>
      <c r="E167" s="15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1"/>
      <c r="E168" s="15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1"/>
      <c r="E169" s="15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1"/>
      <c r="E170" s="15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1"/>
      <c r="E171" s="15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1"/>
      <c r="E172" s="15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1"/>
      <c r="E173" s="15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1"/>
      <c r="E174" s="15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1"/>
      <c r="E175" s="15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1"/>
      <c r="E176" s="15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1"/>
      <c r="E177" s="15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1"/>
      <c r="E178" s="15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1"/>
      <c r="E179" s="15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1"/>
      <c r="E180" s="15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1"/>
      <c r="E181" s="15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1"/>
      <c r="E182" s="15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1"/>
      <c r="E183" s="15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1"/>
      <c r="E184" s="15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1"/>
      <c r="E185" s="15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1"/>
      <c r="E186" s="15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1"/>
      <c r="E187" s="15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1"/>
      <c r="E188" s="15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1"/>
      <c r="E189" s="15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1"/>
      <c r="E190" s="15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1"/>
      <c r="E191" s="15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1"/>
      <c r="E192" s="15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1"/>
      <c r="E193" s="15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1"/>
      <c r="E194" s="15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1"/>
      <c r="E195" s="15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1"/>
      <c r="E196" s="15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1"/>
      <c r="E197" s="15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1"/>
      <c r="E198" s="15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1"/>
      <c r="E199" s="15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1"/>
      <c r="E200" s="15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1"/>
      <c r="E201" s="15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1"/>
      <c r="E202" s="15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1"/>
      <c r="E203" s="15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1"/>
      <c r="E204" s="15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1"/>
      <c r="E205" s="15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1"/>
      <c r="E206" s="15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1"/>
      <c r="E207" s="15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1"/>
      <c r="E208" s="15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1"/>
      <c r="E209" s="15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1"/>
      <c r="E210" s="15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1"/>
      <c r="E211" s="15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1"/>
      <c r="E212" s="15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1"/>
      <c r="E213" s="15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1"/>
      <c r="E214" s="15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1"/>
      <c r="E215" s="15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1"/>
      <c r="E216" s="15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1"/>
      <c r="E217" s="15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1"/>
      <c r="E218" s="15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1"/>
      <c r="E219" s="15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1"/>
      <c r="E220" s="15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1"/>
      <c r="E221" s="15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1"/>
      <c r="E222" s="15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1"/>
      <c r="E223" s="15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1"/>
      <c r="E224" s="15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1"/>
      <c r="E225" s="15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1"/>
      <c r="E226" s="15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1"/>
      <c r="E227" s="15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1"/>
      <c r="E228" s="15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1"/>
      <c r="E229" s="15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1"/>
      <c r="E230" s="15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1"/>
      <c r="E231" s="15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1"/>
      <c r="E232" s="15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1"/>
      <c r="E233" s="15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1"/>
      <c r="E234" s="15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1"/>
      <c r="E235" s="15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1"/>
      <c r="E236" s="15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1"/>
      <c r="E237" s="15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1"/>
      <c r="E238" s="15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1"/>
      <c r="E239" s="15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1"/>
      <c r="E240" s="15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1"/>
      <c r="E241" s="15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1"/>
      <c r="E242" s="15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1"/>
      <c r="E243" s="15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1"/>
      <c r="E244" s="15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1"/>
      <c r="E245" s="15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1"/>
      <c r="E246" s="15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1"/>
      <c r="E247" s="15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1"/>
      <c r="E248" s="15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1"/>
      <c r="E249" s="15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1"/>
      <c r="E250" s="15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1"/>
      <c r="E251" s="15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1"/>
      <c r="E252" s="15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1"/>
      <c r="E253" s="15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1"/>
      <c r="E254" s="15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1"/>
      <c r="E255" s="15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1"/>
      <c r="E256" s="15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1"/>
      <c r="E257" s="15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1"/>
      <c r="E258" s="15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1"/>
      <c r="E259" s="15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1"/>
      <c r="E260" s="15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1"/>
      <c r="E261" s="15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1"/>
      <c r="E262" s="15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1"/>
      <c r="E263" s="15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1"/>
      <c r="E264" s="15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1"/>
      <c r="E265" s="15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1"/>
      <c r="E266" s="15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1"/>
      <c r="E267" s="15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1"/>
      <c r="E268" s="15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1"/>
      <c r="E269" s="15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1"/>
      <c r="E270" s="15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1"/>
      <c r="E271" s="15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1"/>
      <c r="E272" s="15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1"/>
      <c r="E273" s="15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1"/>
      <c r="E274" s="15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1"/>
      <c r="E275" s="15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1"/>
      <c r="E276" s="15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1"/>
      <c r="E277" s="15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1"/>
      <c r="E278" s="15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1"/>
      <c r="E279" s="15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1"/>
      <c r="E280" s="15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1"/>
      <c r="E281" s="15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1"/>
      <c r="E282" s="15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1"/>
      <c r="E283" s="15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1"/>
      <c r="E284" s="15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1"/>
      <c r="E285" s="15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1"/>
      <c r="E286" s="15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1"/>
      <c r="E287" s="15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1"/>
      <c r="E288" s="15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1"/>
      <c r="E289" s="15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1"/>
      <c r="E290" s="15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1"/>
      <c r="E291" s="15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1"/>
      <c r="E292" s="15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1"/>
      <c r="E293" s="15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1"/>
      <c r="E294" s="15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1"/>
      <c r="E295" s="15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1"/>
      <c r="E296" s="15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1"/>
      <c r="E297" s="15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1"/>
      <c r="E298" s="15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1"/>
      <c r="E299" s="15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1"/>
      <c r="E300" s="15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1"/>
      <c r="E301" s="15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1"/>
      <c r="E302" s="15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1"/>
      <c r="E303" s="15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1"/>
      <c r="E304" s="15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1"/>
      <c r="E305" s="15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1"/>
      <c r="E306" s="15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1"/>
      <c r="E307" s="15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1"/>
      <c r="E308" s="15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1"/>
      <c r="E309" s="15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1"/>
      <c r="E310" s="15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1"/>
      <c r="E311" s="15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1"/>
      <c r="E312" s="15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1"/>
      <c r="E313" s="15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1"/>
      <c r="E314" s="15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1"/>
      <c r="E315" s="15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1"/>
      <c r="E316" s="15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1"/>
      <c r="E317" s="15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1"/>
      <c r="E318" s="15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1"/>
      <c r="E319" s="15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1"/>
      <c r="E320" s="15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1"/>
      <c r="E321" s="15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1"/>
      <c r="E322" s="15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1"/>
      <c r="E323" s="15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1"/>
      <c r="E324" s="15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1"/>
      <c r="E325" s="15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1"/>
      <c r="E326" s="15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1"/>
      <c r="E327" s="15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1"/>
      <c r="E328" s="15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1"/>
      <c r="E329" s="15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1"/>
      <c r="E330" s="15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1"/>
      <c r="E331" s="15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1"/>
      <c r="E332" s="15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1"/>
      <c r="E333" s="15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1"/>
      <c r="E334" s="15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1"/>
      <c r="E335" s="15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1"/>
      <c r="E336" s="15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1"/>
      <c r="E337" s="15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1"/>
      <c r="E338" s="15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3" zoomScaleSheetLayoutView="53"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7" t="str">
        <f>'1. паспорт местоположение'!A5:C5</f>
        <v>Год раскрытия информации: 2022 год</v>
      </c>
      <c r="B4" s="397"/>
      <c r="C4" s="397"/>
      <c r="D4" s="397"/>
      <c r="E4" s="397"/>
      <c r="F4" s="397"/>
      <c r="G4" s="397"/>
      <c r="H4" s="397"/>
      <c r="I4" s="397"/>
      <c r="J4" s="397"/>
      <c r="K4" s="397"/>
      <c r="L4" s="397"/>
      <c r="M4" s="397"/>
      <c r="N4" s="397"/>
      <c r="O4" s="397"/>
      <c r="P4" s="397"/>
      <c r="Q4" s="397"/>
      <c r="R4" s="397"/>
      <c r="S4" s="397"/>
    </row>
    <row r="5" spans="1:28" s="12" customFormat="1" ht="15.75" x14ac:dyDescent="0.2">
      <c r="A5" s="17"/>
    </row>
    <row r="6" spans="1:28" s="12" customFormat="1" ht="18.75" x14ac:dyDescent="0.2">
      <c r="A6" s="401" t="s">
        <v>9</v>
      </c>
      <c r="B6" s="401"/>
      <c r="C6" s="401"/>
      <c r="D6" s="401"/>
      <c r="E6" s="401"/>
      <c r="F6" s="401"/>
      <c r="G6" s="401"/>
      <c r="H6" s="401"/>
      <c r="I6" s="401"/>
      <c r="J6" s="401"/>
      <c r="K6" s="401"/>
      <c r="L6" s="401"/>
      <c r="M6" s="401"/>
      <c r="N6" s="401"/>
      <c r="O6" s="401"/>
      <c r="P6" s="401"/>
      <c r="Q6" s="401"/>
      <c r="R6" s="401"/>
      <c r="S6" s="401"/>
      <c r="T6" s="125"/>
      <c r="U6" s="125"/>
      <c r="V6" s="125"/>
      <c r="W6" s="125"/>
      <c r="X6" s="125"/>
      <c r="Y6" s="125"/>
      <c r="Z6" s="125"/>
      <c r="AA6" s="125"/>
      <c r="AB6" s="125"/>
    </row>
    <row r="7" spans="1:28" s="12" customFormat="1" ht="18.75" x14ac:dyDescent="0.2">
      <c r="A7" s="401"/>
      <c r="B7" s="401"/>
      <c r="C7" s="401"/>
      <c r="D7" s="401"/>
      <c r="E7" s="401"/>
      <c r="F7" s="401"/>
      <c r="G7" s="401"/>
      <c r="H7" s="401"/>
      <c r="I7" s="401"/>
      <c r="J7" s="401"/>
      <c r="K7" s="401"/>
      <c r="L7" s="401"/>
      <c r="M7" s="401"/>
      <c r="N7" s="401"/>
      <c r="O7" s="401"/>
      <c r="P7" s="401"/>
      <c r="Q7" s="401"/>
      <c r="R7" s="401"/>
      <c r="S7" s="401"/>
      <c r="T7" s="125"/>
      <c r="U7" s="125"/>
      <c r="V7" s="125"/>
      <c r="W7" s="125"/>
      <c r="X7" s="125"/>
      <c r="Y7" s="125"/>
      <c r="Z7" s="125"/>
      <c r="AA7" s="125"/>
      <c r="AB7" s="125"/>
    </row>
    <row r="8" spans="1:28" s="12" customFormat="1" ht="18.75" x14ac:dyDescent="0.2">
      <c r="A8" s="410" t="s">
        <v>494</v>
      </c>
      <c r="B8" s="410"/>
      <c r="C8" s="410"/>
      <c r="D8" s="410"/>
      <c r="E8" s="410"/>
      <c r="F8" s="410"/>
      <c r="G8" s="410"/>
      <c r="H8" s="410"/>
      <c r="I8" s="410"/>
      <c r="J8" s="410"/>
      <c r="K8" s="410"/>
      <c r="L8" s="410"/>
      <c r="M8" s="410"/>
      <c r="N8" s="410"/>
      <c r="O8" s="410"/>
      <c r="P8" s="410"/>
      <c r="Q8" s="410"/>
      <c r="R8" s="410"/>
      <c r="S8" s="410"/>
      <c r="T8" s="125"/>
      <c r="U8" s="125"/>
      <c r="V8" s="125"/>
      <c r="W8" s="125"/>
      <c r="X8" s="125"/>
      <c r="Y8" s="125"/>
      <c r="Z8" s="125"/>
      <c r="AA8" s="125"/>
      <c r="AB8" s="125"/>
    </row>
    <row r="9" spans="1:28" s="12" customFormat="1" ht="18.75" x14ac:dyDescent="0.2">
      <c r="A9" s="398" t="s">
        <v>8</v>
      </c>
      <c r="B9" s="398"/>
      <c r="C9" s="398"/>
      <c r="D9" s="398"/>
      <c r="E9" s="398"/>
      <c r="F9" s="398"/>
      <c r="G9" s="398"/>
      <c r="H9" s="398"/>
      <c r="I9" s="398"/>
      <c r="J9" s="398"/>
      <c r="K9" s="398"/>
      <c r="L9" s="398"/>
      <c r="M9" s="398"/>
      <c r="N9" s="398"/>
      <c r="O9" s="398"/>
      <c r="P9" s="398"/>
      <c r="Q9" s="398"/>
      <c r="R9" s="398"/>
      <c r="S9" s="398"/>
      <c r="T9" s="125"/>
      <c r="U9" s="125"/>
      <c r="V9" s="125"/>
      <c r="W9" s="125"/>
      <c r="X9" s="125"/>
      <c r="Y9" s="125"/>
      <c r="Z9" s="125"/>
      <c r="AA9" s="125"/>
      <c r="AB9" s="125"/>
    </row>
    <row r="10" spans="1:28" s="12" customFormat="1" ht="18.75" x14ac:dyDescent="0.2">
      <c r="A10" s="401"/>
      <c r="B10" s="401"/>
      <c r="C10" s="401"/>
      <c r="D10" s="401"/>
      <c r="E10" s="401"/>
      <c r="F10" s="401"/>
      <c r="G10" s="401"/>
      <c r="H10" s="401"/>
      <c r="I10" s="401"/>
      <c r="J10" s="401"/>
      <c r="K10" s="401"/>
      <c r="L10" s="401"/>
      <c r="M10" s="401"/>
      <c r="N10" s="401"/>
      <c r="O10" s="401"/>
      <c r="P10" s="401"/>
      <c r="Q10" s="401"/>
      <c r="R10" s="401"/>
      <c r="S10" s="401"/>
      <c r="T10" s="125"/>
      <c r="U10" s="125"/>
      <c r="V10" s="125"/>
      <c r="W10" s="125"/>
      <c r="X10" s="125"/>
      <c r="Y10" s="125"/>
      <c r="Z10" s="125"/>
      <c r="AA10" s="125"/>
      <c r="AB10" s="125"/>
    </row>
    <row r="11" spans="1:28" s="12" customFormat="1" ht="18.75" x14ac:dyDescent="0.2">
      <c r="A11" s="410" t="s">
        <v>514</v>
      </c>
      <c r="B11" s="410"/>
      <c r="C11" s="410"/>
      <c r="D11" s="410"/>
      <c r="E11" s="410"/>
      <c r="F11" s="410"/>
      <c r="G11" s="410"/>
      <c r="H11" s="410"/>
      <c r="I11" s="410"/>
      <c r="J11" s="410"/>
      <c r="K11" s="410"/>
      <c r="L11" s="410"/>
      <c r="M11" s="410"/>
      <c r="N11" s="410"/>
      <c r="O11" s="410"/>
      <c r="P11" s="410"/>
      <c r="Q11" s="410"/>
      <c r="R11" s="410"/>
      <c r="S11" s="410"/>
      <c r="T11" s="125"/>
      <c r="U11" s="125"/>
      <c r="V11" s="125"/>
      <c r="W11" s="125"/>
      <c r="X11" s="125"/>
      <c r="Y11" s="125"/>
      <c r="Z11" s="125"/>
      <c r="AA11" s="125"/>
      <c r="AB11" s="125"/>
    </row>
    <row r="12" spans="1:28" s="12" customFormat="1" ht="18.75" x14ac:dyDescent="0.2">
      <c r="A12" s="398" t="s">
        <v>7</v>
      </c>
      <c r="B12" s="398"/>
      <c r="C12" s="398"/>
      <c r="D12" s="398"/>
      <c r="E12" s="398"/>
      <c r="F12" s="398"/>
      <c r="G12" s="398"/>
      <c r="H12" s="398"/>
      <c r="I12" s="398"/>
      <c r="J12" s="398"/>
      <c r="K12" s="398"/>
      <c r="L12" s="398"/>
      <c r="M12" s="398"/>
      <c r="N12" s="398"/>
      <c r="O12" s="398"/>
      <c r="P12" s="398"/>
      <c r="Q12" s="398"/>
      <c r="R12" s="398"/>
      <c r="S12" s="398"/>
      <c r="T12" s="125"/>
      <c r="U12" s="125"/>
      <c r="V12" s="125"/>
      <c r="W12" s="125"/>
      <c r="X12" s="125"/>
      <c r="Y12" s="125"/>
      <c r="Z12" s="125"/>
      <c r="AA12" s="125"/>
      <c r="AB12" s="125"/>
    </row>
    <row r="13" spans="1:28" s="9" customFormat="1" ht="15.75" customHeight="1" x14ac:dyDescent="0.2">
      <c r="A13" s="411"/>
      <c r="B13" s="411"/>
      <c r="C13" s="411"/>
      <c r="D13" s="411"/>
      <c r="E13" s="411"/>
      <c r="F13" s="411"/>
      <c r="G13" s="411"/>
      <c r="H13" s="411"/>
      <c r="I13" s="411"/>
      <c r="J13" s="411"/>
      <c r="K13" s="411"/>
      <c r="L13" s="411"/>
      <c r="M13" s="411"/>
      <c r="N13" s="411"/>
      <c r="O13" s="411"/>
      <c r="P13" s="411"/>
      <c r="Q13" s="411"/>
      <c r="R13" s="411"/>
      <c r="S13" s="411"/>
      <c r="T13" s="314"/>
      <c r="U13" s="314"/>
      <c r="V13" s="314"/>
      <c r="W13" s="314"/>
      <c r="X13" s="314"/>
      <c r="Y13" s="314"/>
      <c r="Z13" s="314"/>
      <c r="AA13" s="314"/>
      <c r="AB13" s="314"/>
    </row>
    <row r="14" spans="1:28" s="3" customFormat="1" ht="15.75" x14ac:dyDescent="0.2">
      <c r="A14" s="410"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10"/>
      <c r="C14" s="410"/>
      <c r="D14" s="410"/>
      <c r="E14" s="410"/>
      <c r="F14" s="410"/>
      <c r="G14" s="410"/>
      <c r="H14" s="410"/>
      <c r="I14" s="410"/>
      <c r="J14" s="410"/>
      <c r="K14" s="410"/>
      <c r="L14" s="410"/>
      <c r="M14" s="410"/>
      <c r="N14" s="410"/>
      <c r="O14" s="410"/>
      <c r="P14" s="410"/>
      <c r="Q14" s="410"/>
      <c r="R14" s="410"/>
      <c r="S14" s="410"/>
      <c r="T14" s="126"/>
      <c r="U14" s="126"/>
      <c r="V14" s="126"/>
      <c r="W14" s="126"/>
      <c r="X14" s="126"/>
      <c r="Y14" s="126"/>
      <c r="Z14" s="126"/>
      <c r="AA14" s="126"/>
      <c r="AB14" s="126"/>
    </row>
    <row r="15" spans="1:28" s="3" customFormat="1" ht="15" customHeight="1" x14ac:dyDescent="0.2">
      <c r="A15" s="398" t="s">
        <v>6</v>
      </c>
      <c r="B15" s="398"/>
      <c r="C15" s="398"/>
      <c r="D15" s="398"/>
      <c r="E15" s="398"/>
      <c r="F15" s="398"/>
      <c r="G15" s="398"/>
      <c r="H15" s="398"/>
      <c r="I15" s="398"/>
      <c r="J15" s="398"/>
      <c r="K15" s="398"/>
      <c r="L15" s="398"/>
      <c r="M15" s="398"/>
      <c r="N15" s="398"/>
      <c r="O15" s="398"/>
      <c r="P15" s="398"/>
      <c r="Q15" s="398"/>
      <c r="R15" s="398"/>
      <c r="S15" s="398"/>
      <c r="T15" s="127"/>
      <c r="U15" s="127"/>
      <c r="V15" s="127"/>
      <c r="W15" s="127"/>
      <c r="X15" s="127"/>
      <c r="Y15" s="127"/>
      <c r="Z15" s="127"/>
      <c r="AA15" s="127"/>
      <c r="AB15" s="127"/>
    </row>
    <row r="16" spans="1:28" s="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313"/>
      <c r="U16" s="313"/>
      <c r="V16" s="313"/>
      <c r="W16" s="313"/>
      <c r="X16" s="313"/>
      <c r="Y16" s="313"/>
    </row>
    <row r="17" spans="1:28" s="3" customFormat="1" ht="45.75" customHeight="1" x14ac:dyDescent="0.2">
      <c r="A17" s="399" t="s">
        <v>341</v>
      </c>
      <c r="B17" s="399"/>
      <c r="C17" s="399"/>
      <c r="D17" s="399"/>
      <c r="E17" s="399"/>
      <c r="F17" s="399"/>
      <c r="G17" s="399"/>
      <c r="H17" s="399"/>
      <c r="I17" s="399"/>
      <c r="J17" s="399"/>
      <c r="K17" s="399"/>
      <c r="L17" s="399"/>
      <c r="M17" s="399"/>
      <c r="N17" s="399"/>
      <c r="O17" s="399"/>
      <c r="P17" s="399"/>
      <c r="Q17" s="399"/>
      <c r="R17" s="399"/>
      <c r="S17" s="399"/>
      <c r="T17" s="7"/>
      <c r="U17" s="7"/>
      <c r="V17" s="7"/>
      <c r="W17" s="7"/>
      <c r="X17" s="7"/>
      <c r="Y17" s="7"/>
      <c r="Z17" s="7"/>
      <c r="AA17" s="7"/>
      <c r="AB17" s="7"/>
    </row>
    <row r="18" spans="1:28" s="3"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313"/>
      <c r="U18" s="313"/>
      <c r="V18" s="313"/>
      <c r="W18" s="313"/>
      <c r="X18" s="313"/>
      <c r="Y18" s="313"/>
    </row>
    <row r="19" spans="1:28" s="3" customFormat="1" ht="54" customHeight="1" x14ac:dyDescent="0.2">
      <c r="A19" s="404" t="s">
        <v>5</v>
      </c>
      <c r="B19" s="404" t="s">
        <v>100</v>
      </c>
      <c r="C19" s="408" t="s">
        <v>240</v>
      </c>
      <c r="D19" s="404" t="s">
        <v>239</v>
      </c>
      <c r="E19" s="404" t="s">
        <v>99</v>
      </c>
      <c r="F19" s="404" t="s">
        <v>98</v>
      </c>
      <c r="G19" s="404" t="s">
        <v>235</v>
      </c>
      <c r="H19" s="404" t="s">
        <v>97</v>
      </c>
      <c r="I19" s="404" t="s">
        <v>96</v>
      </c>
      <c r="J19" s="404" t="s">
        <v>95</v>
      </c>
      <c r="K19" s="404" t="s">
        <v>94</v>
      </c>
      <c r="L19" s="404" t="s">
        <v>93</v>
      </c>
      <c r="M19" s="404" t="s">
        <v>92</v>
      </c>
      <c r="N19" s="404" t="s">
        <v>91</v>
      </c>
      <c r="O19" s="404" t="s">
        <v>90</v>
      </c>
      <c r="P19" s="404" t="s">
        <v>89</v>
      </c>
      <c r="Q19" s="404" t="s">
        <v>238</v>
      </c>
      <c r="R19" s="404"/>
      <c r="S19" s="405" t="s">
        <v>335</v>
      </c>
      <c r="T19" s="313"/>
      <c r="U19" s="313"/>
      <c r="V19" s="313"/>
      <c r="W19" s="313"/>
      <c r="X19" s="313"/>
      <c r="Y19" s="313"/>
    </row>
    <row r="20" spans="1:28" s="3" customFormat="1" ht="180.75" customHeight="1" x14ac:dyDescent="0.2">
      <c r="A20" s="404"/>
      <c r="B20" s="404"/>
      <c r="C20" s="409"/>
      <c r="D20" s="404"/>
      <c r="E20" s="404"/>
      <c r="F20" s="404"/>
      <c r="G20" s="404"/>
      <c r="H20" s="404"/>
      <c r="I20" s="404"/>
      <c r="J20" s="404"/>
      <c r="K20" s="404"/>
      <c r="L20" s="404"/>
      <c r="M20" s="404"/>
      <c r="N20" s="404"/>
      <c r="O20" s="404"/>
      <c r="P20" s="404"/>
      <c r="Q20" s="315" t="s">
        <v>236</v>
      </c>
      <c r="R20" s="43" t="s">
        <v>237</v>
      </c>
      <c r="S20" s="405"/>
      <c r="T20" s="28"/>
      <c r="U20" s="28"/>
      <c r="V20" s="28"/>
      <c r="W20" s="28"/>
      <c r="X20" s="28"/>
      <c r="Y20" s="28"/>
      <c r="Z20" s="27"/>
      <c r="AA20" s="27"/>
      <c r="AB20" s="27"/>
    </row>
    <row r="21" spans="1:28" s="3" customFormat="1" ht="18.75" x14ac:dyDescent="0.2">
      <c r="A21" s="315">
        <v>1</v>
      </c>
      <c r="B21" s="316">
        <v>2</v>
      </c>
      <c r="C21" s="315">
        <v>3</v>
      </c>
      <c r="D21" s="316">
        <v>4</v>
      </c>
      <c r="E21" s="315">
        <v>5</v>
      </c>
      <c r="F21" s="316">
        <v>6</v>
      </c>
      <c r="G21" s="315">
        <v>7</v>
      </c>
      <c r="H21" s="316">
        <v>8</v>
      </c>
      <c r="I21" s="315">
        <v>9</v>
      </c>
      <c r="J21" s="316">
        <v>10</v>
      </c>
      <c r="K21" s="315">
        <v>11</v>
      </c>
      <c r="L21" s="316">
        <v>12</v>
      </c>
      <c r="M21" s="315">
        <v>13</v>
      </c>
      <c r="N21" s="316">
        <v>14</v>
      </c>
      <c r="O21" s="315">
        <v>15</v>
      </c>
      <c r="P21" s="316">
        <v>16</v>
      </c>
      <c r="Q21" s="315">
        <v>17</v>
      </c>
      <c r="R21" s="316">
        <v>18</v>
      </c>
      <c r="S21" s="315">
        <v>19</v>
      </c>
      <c r="T21" s="28"/>
      <c r="U21" s="28"/>
      <c r="V21" s="28"/>
      <c r="W21" s="28"/>
      <c r="X21" s="28"/>
      <c r="Y21" s="28"/>
      <c r="Z21" s="27"/>
      <c r="AA21" s="27"/>
      <c r="AB21" s="27"/>
    </row>
    <row r="22" spans="1:28" s="311" customFormat="1" ht="381.75" customHeight="1" x14ac:dyDescent="0.2">
      <c r="A22" s="307"/>
      <c r="B22" s="275" t="s">
        <v>504</v>
      </c>
      <c r="C22" s="275"/>
      <c r="D22" s="275" t="s">
        <v>498</v>
      </c>
      <c r="E22" s="275" t="s">
        <v>505</v>
      </c>
      <c r="F22" s="275" t="s">
        <v>521</v>
      </c>
      <c r="G22" s="275" t="s">
        <v>522</v>
      </c>
      <c r="H22" s="275" t="s">
        <v>523</v>
      </c>
      <c r="I22" s="275">
        <v>0</v>
      </c>
      <c r="J22" s="275" t="s">
        <v>523</v>
      </c>
      <c r="K22" s="275">
        <v>6</v>
      </c>
      <c r="L22" s="275">
        <v>2</v>
      </c>
      <c r="M22" s="275">
        <v>80</v>
      </c>
      <c r="N22" s="275">
        <v>2</v>
      </c>
      <c r="O22" s="275"/>
      <c r="P22" s="275"/>
      <c r="Q22" s="317" t="s">
        <v>524</v>
      </c>
      <c r="R22" s="308"/>
      <c r="S22" s="308">
        <v>972.40700000000004</v>
      </c>
      <c r="T22" s="309"/>
      <c r="U22" s="309"/>
      <c r="V22" s="309"/>
      <c r="W22" s="309"/>
      <c r="X22" s="309"/>
      <c r="Y22" s="309"/>
      <c r="Z22" s="310"/>
      <c r="AA22" s="310"/>
      <c r="AB22" s="310"/>
    </row>
    <row r="23" spans="1:28" s="3" customFormat="1" ht="409.5" customHeight="1" x14ac:dyDescent="0.2">
      <c r="A23" s="315"/>
      <c r="B23" s="316" t="s">
        <v>525</v>
      </c>
      <c r="C23" s="316"/>
      <c r="D23" s="316" t="s">
        <v>498</v>
      </c>
      <c r="E23" s="316" t="s">
        <v>505</v>
      </c>
      <c r="F23" s="275" t="s">
        <v>521</v>
      </c>
      <c r="G23" s="275" t="s">
        <v>526</v>
      </c>
      <c r="H23" s="275" t="s">
        <v>527</v>
      </c>
      <c r="I23" s="316">
        <v>0</v>
      </c>
      <c r="J23" s="275" t="s">
        <v>527</v>
      </c>
      <c r="K23" s="275">
        <v>35</v>
      </c>
      <c r="L23" s="275">
        <v>1</v>
      </c>
      <c r="M23" s="275">
        <v>80</v>
      </c>
      <c r="N23" s="275">
        <v>2</v>
      </c>
      <c r="O23" s="316"/>
      <c r="P23" s="316"/>
      <c r="Q23" s="317" t="s">
        <v>528</v>
      </c>
      <c r="R23" s="318"/>
      <c r="S23" s="124">
        <v>14.393000000000001</v>
      </c>
      <c r="T23" s="28"/>
      <c r="U23" s="28"/>
      <c r="V23" s="28"/>
      <c r="W23" s="28"/>
      <c r="X23" s="28"/>
      <c r="Y23" s="28"/>
      <c r="Z23" s="27"/>
      <c r="AA23" s="27"/>
      <c r="AB23" s="27"/>
    </row>
    <row r="24" spans="1:28" s="3" customFormat="1" ht="18.75" x14ac:dyDescent="0.2">
      <c r="A24" s="31" t="s">
        <v>0</v>
      </c>
      <c r="B24" s="31" t="s">
        <v>0</v>
      </c>
      <c r="C24" s="31"/>
      <c r="D24" s="31"/>
      <c r="E24" s="31" t="s">
        <v>0</v>
      </c>
      <c r="F24" s="31" t="s">
        <v>0</v>
      </c>
      <c r="G24" s="316"/>
      <c r="H24" s="316"/>
      <c r="I24" s="31"/>
      <c r="J24" s="316"/>
      <c r="K24" s="316"/>
      <c r="L24" s="316"/>
      <c r="M24" s="316"/>
      <c r="N24" s="316"/>
      <c r="O24" s="31" t="s">
        <v>0</v>
      </c>
      <c r="P24" s="31" t="s">
        <v>0</v>
      </c>
      <c r="Q24" s="31" t="s">
        <v>0</v>
      </c>
      <c r="R24" s="124"/>
      <c r="S24" s="124"/>
      <c r="T24" s="28"/>
      <c r="U24" s="28"/>
      <c r="V24" s="28"/>
      <c r="W24" s="28"/>
      <c r="X24" s="27"/>
      <c r="Y24" s="27"/>
      <c r="Z24" s="27"/>
      <c r="AA24" s="27"/>
      <c r="AB24" s="27"/>
    </row>
    <row r="25" spans="1:28" ht="20.25" customHeight="1" x14ac:dyDescent="0.25">
      <c r="A25" s="103"/>
      <c r="B25" s="316" t="s">
        <v>233</v>
      </c>
      <c r="C25" s="316"/>
      <c r="D25" s="316"/>
      <c r="E25" s="103" t="s">
        <v>234</v>
      </c>
      <c r="F25" s="103" t="s">
        <v>234</v>
      </c>
      <c r="G25" s="103" t="s">
        <v>234</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7" t="str">
        <f>'1. паспорт местоположение'!A5:C5</f>
        <v>Год раскрытия информации: 2022 год</v>
      </c>
      <c r="B6" s="397"/>
      <c r="C6" s="397"/>
      <c r="D6" s="397"/>
      <c r="E6" s="397"/>
      <c r="F6" s="397"/>
      <c r="G6" s="397"/>
      <c r="H6" s="397"/>
      <c r="I6" s="397"/>
      <c r="J6" s="397"/>
      <c r="K6" s="397"/>
      <c r="L6" s="397"/>
      <c r="M6" s="397"/>
      <c r="N6" s="397"/>
      <c r="O6" s="397"/>
      <c r="P6" s="397"/>
      <c r="Q6" s="397"/>
      <c r="R6" s="397"/>
      <c r="S6" s="397"/>
      <c r="T6" s="397"/>
    </row>
    <row r="7" spans="1:20" s="12" customFormat="1" x14ac:dyDescent="0.2">
      <c r="A7" s="17"/>
      <c r="H7" s="16"/>
    </row>
    <row r="8" spans="1:20" s="12" customFormat="1" ht="18.75" x14ac:dyDescent="0.2">
      <c r="A8" s="401" t="s">
        <v>9</v>
      </c>
      <c r="B8" s="401"/>
      <c r="C8" s="401"/>
      <c r="D8" s="401"/>
      <c r="E8" s="401"/>
      <c r="F8" s="401"/>
      <c r="G8" s="401"/>
      <c r="H8" s="401"/>
      <c r="I8" s="401"/>
      <c r="J8" s="401"/>
      <c r="K8" s="401"/>
      <c r="L8" s="401"/>
      <c r="M8" s="401"/>
      <c r="N8" s="401"/>
      <c r="O8" s="401"/>
      <c r="P8" s="401"/>
      <c r="Q8" s="401"/>
      <c r="R8" s="401"/>
      <c r="S8" s="401"/>
      <c r="T8" s="401"/>
    </row>
    <row r="9" spans="1:20" s="12" customFormat="1" ht="18.75" x14ac:dyDescent="0.2">
      <c r="A9" s="401"/>
      <c r="B9" s="401"/>
      <c r="C9" s="401"/>
      <c r="D9" s="401"/>
      <c r="E9" s="401"/>
      <c r="F9" s="401"/>
      <c r="G9" s="401"/>
      <c r="H9" s="401"/>
      <c r="I9" s="401"/>
      <c r="J9" s="401"/>
      <c r="K9" s="401"/>
      <c r="L9" s="401"/>
      <c r="M9" s="401"/>
      <c r="N9" s="401"/>
      <c r="O9" s="401"/>
      <c r="P9" s="401"/>
      <c r="Q9" s="401"/>
      <c r="R9" s="401"/>
      <c r="S9" s="401"/>
      <c r="T9" s="401"/>
    </row>
    <row r="10" spans="1:20" s="12" customFormat="1" ht="18.75" customHeight="1" x14ac:dyDescent="0.2">
      <c r="A10" s="410" t="str">
        <f>'1. паспорт местоположение'!A9:C9</f>
        <v>АО "Россети Тюмень"</v>
      </c>
      <c r="B10" s="410"/>
      <c r="C10" s="410"/>
      <c r="D10" s="410"/>
      <c r="E10" s="410"/>
      <c r="F10" s="410"/>
      <c r="G10" s="410"/>
      <c r="H10" s="410"/>
      <c r="I10" s="410"/>
      <c r="J10" s="410"/>
      <c r="K10" s="410"/>
      <c r="L10" s="410"/>
      <c r="M10" s="410"/>
      <c r="N10" s="410"/>
      <c r="O10" s="410"/>
      <c r="P10" s="410"/>
      <c r="Q10" s="410"/>
      <c r="R10" s="410"/>
      <c r="S10" s="410"/>
      <c r="T10" s="410"/>
    </row>
    <row r="11" spans="1:20" s="12" customFormat="1" ht="18.75" customHeight="1" x14ac:dyDescent="0.2">
      <c r="A11" s="398" t="s">
        <v>8</v>
      </c>
      <c r="B11" s="398"/>
      <c r="C11" s="398"/>
      <c r="D11" s="398"/>
      <c r="E11" s="398"/>
      <c r="F11" s="398"/>
      <c r="G11" s="398"/>
      <c r="H11" s="398"/>
      <c r="I11" s="398"/>
      <c r="J11" s="398"/>
      <c r="K11" s="398"/>
      <c r="L11" s="398"/>
      <c r="M11" s="398"/>
      <c r="N11" s="398"/>
      <c r="O11" s="398"/>
      <c r="P11" s="398"/>
      <c r="Q11" s="398"/>
      <c r="R11" s="398"/>
      <c r="S11" s="398"/>
      <c r="T11" s="398"/>
    </row>
    <row r="12" spans="1:20" s="12" customFormat="1" ht="18.75" x14ac:dyDescent="0.2">
      <c r="A12" s="401"/>
      <c r="B12" s="401"/>
      <c r="C12" s="401"/>
      <c r="D12" s="401"/>
      <c r="E12" s="401"/>
      <c r="F12" s="401"/>
      <c r="G12" s="401"/>
      <c r="H12" s="401"/>
      <c r="I12" s="401"/>
      <c r="J12" s="401"/>
      <c r="K12" s="401"/>
      <c r="L12" s="401"/>
      <c r="M12" s="401"/>
      <c r="N12" s="401"/>
      <c r="O12" s="401"/>
      <c r="P12" s="401"/>
      <c r="Q12" s="401"/>
      <c r="R12" s="401"/>
      <c r="S12" s="401"/>
      <c r="T12" s="401"/>
    </row>
    <row r="13" spans="1:20" s="12" customFormat="1" ht="18.75" customHeight="1" x14ac:dyDescent="0.2">
      <c r="A13" s="410" t="str">
        <f>'1. паспорт местоположение'!A12:C12</f>
        <v>L_NS2000.VL.0023</v>
      </c>
      <c r="B13" s="410"/>
      <c r="C13" s="410"/>
      <c r="D13" s="410"/>
      <c r="E13" s="410"/>
      <c r="F13" s="410"/>
      <c r="G13" s="410"/>
      <c r="H13" s="410"/>
      <c r="I13" s="410"/>
      <c r="J13" s="410"/>
      <c r="K13" s="410"/>
      <c r="L13" s="410"/>
      <c r="M13" s="410"/>
      <c r="N13" s="410"/>
      <c r="O13" s="410"/>
      <c r="P13" s="410"/>
      <c r="Q13" s="410"/>
      <c r="R13" s="410"/>
      <c r="S13" s="410"/>
      <c r="T13" s="410"/>
    </row>
    <row r="14" spans="1:20" s="12" customFormat="1" ht="18.75" customHeight="1" x14ac:dyDescent="0.2">
      <c r="A14" s="398" t="s">
        <v>7</v>
      </c>
      <c r="B14" s="398"/>
      <c r="C14" s="398"/>
      <c r="D14" s="398"/>
      <c r="E14" s="398"/>
      <c r="F14" s="398"/>
      <c r="G14" s="398"/>
      <c r="H14" s="398"/>
      <c r="I14" s="398"/>
      <c r="J14" s="398"/>
      <c r="K14" s="398"/>
      <c r="L14" s="398"/>
      <c r="M14" s="398"/>
      <c r="N14" s="398"/>
      <c r="O14" s="398"/>
      <c r="P14" s="398"/>
      <c r="Q14" s="398"/>
      <c r="R14" s="398"/>
      <c r="S14" s="398"/>
      <c r="T14" s="398"/>
    </row>
    <row r="15" spans="1:20" s="9" customFormat="1" ht="15.75" customHeight="1" x14ac:dyDescent="0.2">
      <c r="A15" s="411"/>
      <c r="B15" s="411"/>
      <c r="C15" s="411"/>
      <c r="D15" s="411"/>
      <c r="E15" s="411"/>
      <c r="F15" s="411"/>
      <c r="G15" s="411"/>
      <c r="H15" s="411"/>
      <c r="I15" s="411"/>
      <c r="J15" s="411"/>
      <c r="K15" s="411"/>
      <c r="L15" s="411"/>
      <c r="M15" s="411"/>
      <c r="N15" s="411"/>
      <c r="O15" s="411"/>
      <c r="P15" s="411"/>
      <c r="Q15" s="411"/>
      <c r="R15" s="411"/>
      <c r="S15" s="411"/>
      <c r="T15" s="411"/>
    </row>
    <row r="16" spans="1:20" s="3" customFormat="1" ht="62.25" customHeight="1" x14ac:dyDescent="0.2">
      <c r="A16" s="40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6" s="403"/>
      <c r="C16" s="403"/>
      <c r="D16" s="403"/>
      <c r="E16" s="403"/>
      <c r="F16" s="403"/>
      <c r="G16" s="403"/>
      <c r="H16" s="403"/>
      <c r="I16" s="403"/>
      <c r="J16" s="403"/>
      <c r="K16" s="403"/>
      <c r="L16" s="403"/>
      <c r="M16" s="403"/>
      <c r="N16" s="403"/>
      <c r="O16" s="403"/>
      <c r="P16" s="403"/>
      <c r="Q16" s="403"/>
      <c r="R16" s="403"/>
      <c r="S16" s="403"/>
      <c r="T16" s="403"/>
    </row>
    <row r="17" spans="1:20" s="3" customFormat="1" ht="15" customHeight="1" x14ac:dyDescent="0.2">
      <c r="A17" s="398" t="s">
        <v>6</v>
      </c>
      <c r="B17" s="398"/>
      <c r="C17" s="398"/>
      <c r="D17" s="398"/>
      <c r="E17" s="398"/>
      <c r="F17" s="398"/>
      <c r="G17" s="398"/>
      <c r="H17" s="398"/>
      <c r="I17" s="398"/>
      <c r="J17" s="398"/>
      <c r="K17" s="398"/>
      <c r="L17" s="398"/>
      <c r="M17" s="398"/>
      <c r="N17" s="398"/>
      <c r="O17" s="398"/>
      <c r="P17" s="398"/>
      <c r="Q17" s="398"/>
      <c r="R17" s="398"/>
      <c r="S17" s="398"/>
      <c r="T17" s="398"/>
    </row>
    <row r="18" spans="1:20"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3" customFormat="1" ht="15" customHeight="1" x14ac:dyDescent="0.2">
      <c r="A19" s="400" t="s">
        <v>346</v>
      </c>
      <c r="B19" s="400"/>
      <c r="C19" s="400"/>
      <c r="D19" s="400"/>
      <c r="E19" s="400"/>
      <c r="F19" s="400"/>
      <c r="G19" s="400"/>
      <c r="H19" s="400"/>
      <c r="I19" s="400"/>
      <c r="J19" s="400"/>
      <c r="K19" s="400"/>
      <c r="L19" s="400"/>
      <c r="M19" s="400"/>
      <c r="N19" s="400"/>
      <c r="O19" s="400"/>
      <c r="P19" s="400"/>
      <c r="Q19" s="400"/>
      <c r="R19" s="400"/>
      <c r="S19" s="400"/>
      <c r="T19" s="400"/>
    </row>
    <row r="20" spans="1:20" s="58" customFormat="1" ht="21" customHeight="1" x14ac:dyDescent="0.25">
      <c r="A20" s="415"/>
      <c r="B20" s="415"/>
      <c r="C20" s="415"/>
      <c r="D20" s="415"/>
      <c r="E20" s="415"/>
      <c r="F20" s="415"/>
      <c r="G20" s="415"/>
      <c r="H20" s="415"/>
      <c r="I20" s="415"/>
      <c r="J20" s="415"/>
      <c r="K20" s="415"/>
      <c r="L20" s="415"/>
      <c r="M20" s="415"/>
      <c r="N20" s="415"/>
      <c r="O20" s="415"/>
      <c r="P20" s="415"/>
      <c r="Q20" s="415"/>
      <c r="R20" s="415"/>
      <c r="S20" s="415"/>
      <c r="T20" s="415"/>
    </row>
    <row r="21" spans="1:20" ht="46.5" customHeight="1" x14ac:dyDescent="0.25">
      <c r="A21" s="416" t="s">
        <v>5</v>
      </c>
      <c r="B21" s="419" t="s">
        <v>183</v>
      </c>
      <c r="C21" s="420"/>
      <c r="D21" s="423" t="s">
        <v>122</v>
      </c>
      <c r="E21" s="419" t="s">
        <v>374</v>
      </c>
      <c r="F21" s="420"/>
      <c r="G21" s="419" t="s">
        <v>199</v>
      </c>
      <c r="H21" s="420"/>
      <c r="I21" s="419" t="s">
        <v>121</v>
      </c>
      <c r="J21" s="420"/>
      <c r="K21" s="423" t="s">
        <v>120</v>
      </c>
      <c r="L21" s="419" t="s">
        <v>119</v>
      </c>
      <c r="M21" s="420"/>
      <c r="N21" s="419" t="s">
        <v>370</v>
      </c>
      <c r="O21" s="420"/>
      <c r="P21" s="423" t="s">
        <v>118</v>
      </c>
      <c r="Q21" s="412" t="s">
        <v>117</v>
      </c>
      <c r="R21" s="413"/>
      <c r="S21" s="412" t="s">
        <v>116</v>
      </c>
      <c r="T21" s="414"/>
    </row>
    <row r="22" spans="1:20" ht="204.75" customHeight="1" x14ac:dyDescent="0.25">
      <c r="A22" s="417"/>
      <c r="B22" s="421"/>
      <c r="C22" s="422"/>
      <c r="D22" s="426"/>
      <c r="E22" s="421"/>
      <c r="F22" s="422"/>
      <c r="G22" s="421"/>
      <c r="H22" s="422"/>
      <c r="I22" s="421"/>
      <c r="J22" s="422"/>
      <c r="K22" s="424"/>
      <c r="L22" s="421"/>
      <c r="M22" s="422"/>
      <c r="N22" s="421"/>
      <c r="O22" s="422"/>
      <c r="P22" s="424"/>
      <c r="Q22" s="89" t="s">
        <v>115</v>
      </c>
      <c r="R22" s="89" t="s">
        <v>345</v>
      </c>
      <c r="S22" s="89" t="s">
        <v>114</v>
      </c>
      <c r="T22" s="89" t="s">
        <v>113</v>
      </c>
    </row>
    <row r="23" spans="1:20" ht="51.75" customHeight="1" x14ac:dyDescent="0.25">
      <c r="A23" s="418"/>
      <c r="B23" s="130" t="s">
        <v>111</v>
      </c>
      <c r="C23" s="130" t="s">
        <v>112</v>
      </c>
      <c r="D23" s="424"/>
      <c r="E23" s="130" t="s">
        <v>111</v>
      </c>
      <c r="F23" s="130" t="s">
        <v>112</v>
      </c>
      <c r="G23" s="130" t="s">
        <v>111</v>
      </c>
      <c r="H23" s="130" t="s">
        <v>112</v>
      </c>
      <c r="I23" s="130" t="s">
        <v>111</v>
      </c>
      <c r="J23" s="130" t="s">
        <v>112</v>
      </c>
      <c r="K23" s="130" t="s">
        <v>111</v>
      </c>
      <c r="L23" s="130" t="s">
        <v>111</v>
      </c>
      <c r="M23" s="130" t="s">
        <v>112</v>
      </c>
      <c r="N23" s="130" t="s">
        <v>111</v>
      </c>
      <c r="O23" s="130" t="s">
        <v>112</v>
      </c>
      <c r="P23" s="131" t="s">
        <v>111</v>
      </c>
      <c r="Q23" s="89" t="s">
        <v>111</v>
      </c>
      <c r="R23" s="89" t="s">
        <v>111</v>
      </c>
      <c r="S23" s="89" t="s">
        <v>111</v>
      </c>
      <c r="T23" s="89"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x14ac:dyDescent="0.25">
      <c r="A25" s="62"/>
      <c r="B25" s="60"/>
      <c r="C25" s="177"/>
      <c r="D25" s="178"/>
      <c r="E25" s="177"/>
      <c r="F25" s="177"/>
      <c r="G25" s="177"/>
      <c r="H25" s="177"/>
      <c r="I25" s="177"/>
      <c r="J25" s="59"/>
      <c r="K25" s="59"/>
      <c r="L25" s="59"/>
      <c r="M25" s="61"/>
      <c r="N25" s="61"/>
      <c r="O25" s="61"/>
      <c r="P25" s="59"/>
      <c r="Q25" s="133"/>
      <c r="R25" s="60"/>
      <c r="S25" s="133"/>
      <c r="T25" s="60"/>
    </row>
    <row r="26" spans="1:20" s="58" customFormat="1" ht="24" customHeight="1" x14ac:dyDescent="0.25">
      <c r="A26" s="62"/>
      <c r="B26" s="60"/>
      <c r="C26" s="60"/>
      <c r="D26" s="157"/>
      <c r="E26" s="60"/>
      <c r="F26" s="60"/>
      <c r="G26" s="60"/>
      <c r="H26" s="60"/>
      <c r="I26" s="60"/>
      <c r="J26" s="59"/>
      <c r="K26" s="59"/>
      <c r="L26" s="59"/>
      <c r="M26" s="61"/>
      <c r="N26" s="61"/>
      <c r="O26" s="61"/>
      <c r="P26" s="59"/>
      <c r="Q26" s="133"/>
      <c r="R26" s="60"/>
      <c r="S26" s="133"/>
      <c r="T26" s="60"/>
    </row>
    <row r="27" spans="1:20" s="58" customFormat="1" ht="24" customHeight="1" x14ac:dyDescent="0.25">
      <c r="A27" s="62"/>
      <c r="B27" s="60"/>
      <c r="C27" s="60"/>
      <c r="D27" s="60"/>
      <c r="E27" s="60"/>
      <c r="F27" s="60"/>
      <c r="G27" s="60"/>
      <c r="H27" s="60"/>
      <c r="I27" s="60"/>
      <c r="J27" s="59"/>
      <c r="K27" s="59"/>
      <c r="L27" s="59"/>
      <c r="M27" s="61"/>
      <c r="N27" s="61"/>
      <c r="O27" s="61"/>
      <c r="P27" s="59"/>
      <c r="Q27" s="133"/>
      <c r="R27" s="60"/>
      <c r="S27" s="133"/>
      <c r="T27" s="60"/>
    </row>
    <row r="28" spans="1:20" ht="35.25" customHeight="1" x14ac:dyDescent="0.25">
      <c r="A28" s="141"/>
      <c r="B28" s="141"/>
      <c r="C28" s="141"/>
      <c r="D28" s="141"/>
      <c r="E28" s="141"/>
      <c r="F28" s="141"/>
      <c r="G28" s="141"/>
      <c r="H28" s="141"/>
      <c r="I28" s="141"/>
      <c r="J28" s="141"/>
      <c r="K28" s="141"/>
      <c r="L28" s="141"/>
      <c r="M28" s="141"/>
      <c r="N28" s="141"/>
      <c r="O28" s="141"/>
      <c r="P28" s="141"/>
      <c r="Q28" s="141"/>
      <c r="R28" s="141"/>
      <c r="S28" s="141"/>
      <c r="T28" s="141"/>
    </row>
    <row r="29" spans="1:20" ht="35.25" customHeight="1" x14ac:dyDescent="0.25">
      <c r="A29" s="141"/>
      <c r="B29" s="141"/>
      <c r="C29" s="141"/>
      <c r="D29" s="141"/>
      <c r="E29" s="141"/>
      <c r="F29" s="141"/>
      <c r="G29" s="141"/>
      <c r="H29" s="141"/>
      <c r="I29" s="141"/>
      <c r="J29" s="141"/>
      <c r="K29" s="141"/>
      <c r="L29" s="141"/>
      <c r="M29" s="141"/>
      <c r="N29" s="141"/>
      <c r="O29" s="141"/>
      <c r="P29" s="141"/>
      <c r="Q29" s="141"/>
      <c r="R29" s="141"/>
      <c r="S29" s="141"/>
      <c r="T29" s="141"/>
    </row>
    <row r="30" spans="1:20" s="56" customFormat="1" ht="12.75" x14ac:dyDescent="0.2">
      <c r="B30" s="57"/>
      <c r="C30" s="57"/>
      <c r="K30" s="57"/>
    </row>
    <row r="31" spans="1:20" s="56" customFormat="1" x14ac:dyDescent="0.25">
      <c r="B31" s="54" t="s">
        <v>110</v>
      </c>
      <c r="C31" s="54"/>
      <c r="D31" s="54"/>
      <c r="E31" s="54"/>
      <c r="F31" s="54"/>
      <c r="G31" s="54"/>
      <c r="H31" s="54"/>
      <c r="I31" s="54"/>
      <c r="J31" s="54"/>
      <c r="K31" s="54"/>
      <c r="L31" s="54"/>
      <c r="M31" s="54"/>
      <c r="N31" s="54"/>
      <c r="O31" s="54"/>
      <c r="P31" s="54"/>
      <c r="Q31" s="54"/>
      <c r="R31" s="54"/>
    </row>
    <row r="32" spans="1:20" x14ac:dyDescent="0.25">
      <c r="B32" s="425" t="s">
        <v>378</v>
      </c>
      <c r="C32" s="425"/>
      <c r="D32" s="425"/>
      <c r="E32" s="425"/>
      <c r="F32" s="425"/>
      <c r="G32" s="425"/>
      <c r="H32" s="425"/>
      <c r="I32" s="425"/>
      <c r="J32" s="425"/>
      <c r="K32" s="425"/>
      <c r="L32" s="425"/>
      <c r="M32" s="425"/>
      <c r="N32" s="425"/>
      <c r="O32" s="425"/>
      <c r="P32" s="425"/>
      <c r="Q32" s="425"/>
      <c r="R32" s="425"/>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344</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109</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108</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107</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R26" sqref="R26"/>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401" t="s">
        <v>9</v>
      </c>
      <c r="F7" s="401"/>
      <c r="G7" s="401"/>
      <c r="H7" s="401"/>
      <c r="I7" s="401"/>
      <c r="J7" s="401"/>
      <c r="K7" s="401"/>
      <c r="L7" s="401"/>
      <c r="M7" s="401"/>
      <c r="N7" s="401"/>
      <c r="O7" s="401"/>
      <c r="P7" s="401"/>
      <c r="Q7" s="401"/>
      <c r="R7" s="401"/>
      <c r="S7" s="401"/>
      <c r="T7" s="401"/>
      <c r="U7" s="401"/>
      <c r="V7" s="401"/>
      <c r="W7" s="401"/>
      <c r="X7" s="401"/>
      <c r="Y7" s="4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10" t="str">
        <f>'1. паспорт местоположение'!A9</f>
        <v>АО "Россети Тюмень"</v>
      </c>
      <c r="F9" s="410"/>
      <c r="G9" s="410"/>
      <c r="H9" s="410"/>
      <c r="I9" s="410"/>
      <c r="J9" s="410"/>
      <c r="K9" s="410"/>
      <c r="L9" s="410"/>
      <c r="M9" s="410"/>
      <c r="N9" s="410"/>
      <c r="O9" s="410"/>
      <c r="P9" s="410"/>
      <c r="Q9" s="410"/>
      <c r="R9" s="410"/>
      <c r="S9" s="410"/>
      <c r="T9" s="410"/>
      <c r="U9" s="410"/>
      <c r="V9" s="410"/>
      <c r="W9" s="410"/>
      <c r="X9" s="410"/>
      <c r="Y9" s="410"/>
    </row>
    <row r="10" spans="1:27" s="12" customFormat="1" ht="18.75" customHeight="1" x14ac:dyDescent="0.2">
      <c r="E10" s="398" t="s">
        <v>8</v>
      </c>
      <c r="F10" s="398"/>
      <c r="G10" s="398"/>
      <c r="H10" s="398"/>
      <c r="I10" s="398"/>
      <c r="J10" s="398"/>
      <c r="K10" s="398"/>
      <c r="L10" s="398"/>
      <c r="M10" s="398"/>
      <c r="N10" s="398"/>
      <c r="O10" s="398"/>
      <c r="P10" s="398"/>
      <c r="Q10" s="398"/>
      <c r="R10" s="398"/>
      <c r="S10" s="398"/>
      <c r="T10" s="398"/>
      <c r="U10" s="398"/>
      <c r="V10" s="398"/>
      <c r="W10" s="398"/>
      <c r="X10" s="398"/>
      <c r="Y10" s="3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10" t="str">
        <f>'1. паспорт местоположение'!A12</f>
        <v>L_NS2000.VL.0023</v>
      </c>
      <c r="F12" s="410"/>
      <c r="G12" s="410"/>
      <c r="H12" s="410"/>
      <c r="I12" s="410"/>
      <c r="J12" s="410"/>
      <c r="K12" s="410"/>
      <c r="L12" s="410"/>
      <c r="M12" s="410"/>
      <c r="N12" s="410"/>
      <c r="O12" s="410"/>
      <c r="P12" s="410"/>
      <c r="Q12" s="410"/>
      <c r="R12" s="410"/>
      <c r="S12" s="410"/>
      <c r="T12" s="410"/>
      <c r="U12" s="410"/>
      <c r="V12" s="410"/>
      <c r="W12" s="410"/>
      <c r="X12" s="410"/>
      <c r="Y12" s="410"/>
    </row>
    <row r="13" spans="1:27" s="12" customFormat="1" ht="18.75" customHeight="1" x14ac:dyDescent="0.2">
      <c r="E13" s="398" t="s">
        <v>7</v>
      </c>
      <c r="F13" s="398"/>
      <c r="G13" s="398"/>
      <c r="H13" s="398"/>
      <c r="I13" s="398"/>
      <c r="J13" s="398"/>
      <c r="K13" s="398"/>
      <c r="L13" s="398"/>
      <c r="M13" s="398"/>
      <c r="N13" s="398"/>
      <c r="O13" s="398"/>
      <c r="P13" s="398"/>
      <c r="Q13" s="398"/>
      <c r="R13" s="398"/>
      <c r="S13" s="398"/>
      <c r="T13" s="398"/>
      <c r="U13" s="398"/>
      <c r="V13" s="398"/>
      <c r="W13" s="398"/>
      <c r="X13" s="398"/>
      <c r="Y13" s="3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7.25" customHeight="1" x14ac:dyDescent="0.2">
      <c r="E15" s="403" t="str">
        <f>'1. паспорт местоположение'!A15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F15" s="403"/>
      <c r="G15" s="403"/>
      <c r="H15" s="403"/>
      <c r="I15" s="403"/>
      <c r="J15" s="403"/>
      <c r="K15" s="403"/>
      <c r="L15" s="403"/>
      <c r="M15" s="403"/>
      <c r="N15" s="403"/>
      <c r="O15" s="403"/>
      <c r="P15" s="403"/>
      <c r="Q15" s="403"/>
      <c r="R15" s="403"/>
      <c r="S15" s="403"/>
      <c r="T15" s="403"/>
      <c r="U15" s="403"/>
      <c r="V15" s="403"/>
      <c r="W15" s="403"/>
      <c r="X15" s="403"/>
      <c r="Y15" s="403"/>
    </row>
    <row r="16" spans="1:27" s="3" customFormat="1" ht="15" customHeight="1" x14ac:dyDescent="0.2">
      <c r="E16" s="398" t="s">
        <v>6</v>
      </c>
      <c r="F16" s="398"/>
      <c r="G16" s="398"/>
      <c r="H16" s="398"/>
      <c r="I16" s="398"/>
      <c r="J16" s="398"/>
      <c r="K16" s="398"/>
      <c r="L16" s="398"/>
      <c r="M16" s="398"/>
      <c r="N16" s="398"/>
      <c r="O16" s="398"/>
      <c r="P16" s="398"/>
      <c r="Q16" s="398"/>
      <c r="R16" s="398"/>
      <c r="S16" s="398"/>
      <c r="T16" s="398"/>
      <c r="U16" s="398"/>
      <c r="V16" s="398"/>
      <c r="W16" s="398"/>
      <c r="X16" s="398"/>
      <c r="Y16" s="3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0"/>
      <c r="F18" s="400"/>
      <c r="G18" s="400"/>
      <c r="H18" s="400"/>
      <c r="I18" s="400"/>
      <c r="J18" s="400"/>
      <c r="K18" s="400"/>
      <c r="L18" s="400"/>
      <c r="M18" s="400"/>
      <c r="N18" s="400"/>
      <c r="O18" s="400"/>
      <c r="P18" s="400"/>
      <c r="Q18" s="400"/>
      <c r="R18" s="400"/>
      <c r="S18" s="400"/>
      <c r="T18" s="400"/>
      <c r="U18" s="400"/>
      <c r="V18" s="400"/>
      <c r="W18" s="400"/>
      <c r="X18" s="400"/>
      <c r="Y18" s="400"/>
    </row>
    <row r="19" spans="1:27" ht="25.5" customHeight="1" x14ac:dyDescent="0.25">
      <c r="A19" s="400" t="s">
        <v>348</v>
      </c>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row>
    <row r="20" spans="1:27" s="58" customFormat="1" ht="21" customHeight="1" x14ac:dyDescent="0.25"/>
    <row r="21" spans="1:27" ht="15.75" customHeight="1" x14ac:dyDescent="0.25">
      <c r="A21" s="427" t="s">
        <v>5</v>
      </c>
      <c r="B21" s="429" t="s">
        <v>354</v>
      </c>
      <c r="C21" s="430"/>
      <c r="D21" s="429" t="s">
        <v>356</v>
      </c>
      <c r="E21" s="430"/>
      <c r="F21" s="412" t="s">
        <v>94</v>
      </c>
      <c r="G21" s="414"/>
      <c r="H21" s="414"/>
      <c r="I21" s="413"/>
      <c r="J21" s="427" t="s">
        <v>357</v>
      </c>
      <c r="K21" s="429" t="s">
        <v>358</v>
      </c>
      <c r="L21" s="430"/>
      <c r="M21" s="429" t="s">
        <v>359</v>
      </c>
      <c r="N21" s="430"/>
      <c r="O21" s="429" t="s">
        <v>347</v>
      </c>
      <c r="P21" s="430"/>
      <c r="Q21" s="429" t="s">
        <v>127</v>
      </c>
      <c r="R21" s="430"/>
      <c r="S21" s="427" t="s">
        <v>126</v>
      </c>
      <c r="T21" s="427" t="s">
        <v>360</v>
      </c>
      <c r="U21" s="427" t="s">
        <v>355</v>
      </c>
      <c r="V21" s="429" t="s">
        <v>125</v>
      </c>
      <c r="W21" s="430"/>
      <c r="X21" s="412" t="s">
        <v>117</v>
      </c>
      <c r="Y21" s="414"/>
      <c r="Z21" s="412" t="s">
        <v>116</v>
      </c>
      <c r="AA21" s="414"/>
    </row>
    <row r="22" spans="1:27" ht="216" customHeight="1" x14ac:dyDescent="0.25">
      <c r="A22" s="433"/>
      <c r="B22" s="431"/>
      <c r="C22" s="432"/>
      <c r="D22" s="431"/>
      <c r="E22" s="432"/>
      <c r="F22" s="412" t="s">
        <v>124</v>
      </c>
      <c r="G22" s="413"/>
      <c r="H22" s="412" t="s">
        <v>123</v>
      </c>
      <c r="I22" s="413"/>
      <c r="J22" s="428"/>
      <c r="K22" s="431"/>
      <c r="L22" s="432"/>
      <c r="M22" s="431"/>
      <c r="N22" s="432"/>
      <c r="O22" s="431"/>
      <c r="P22" s="432"/>
      <c r="Q22" s="431"/>
      <c r="R22" s="432"/>
      <c r="S22" s="428"/>
      <c r="T22" s="428"/>
      <c r="U22" s="428"/>
      <c r="V22" s="431"/>
      <c r="W22" s="432"/>
      <c r="X22" s="89" t="s">
        <v>115</v>
      </c>
      <c r="Y22" s="89" t="s">
        <v>345</v>
      </c>
      <c r="Z22" s="89" t="s">
        <v>114</v>
      </c>
      <c r="AA22" s="89" t="s">
        <v>113</v>
      </c>
    </row>
    <row r="23" spans="1:27" ht="60" customHeight="1" x14ac:dyDescent="0.25">
      <c r="A23" s="428"/>
      <c r="B23" s="128" t="s">
        <v>111</v>
      </c>
      <c r="C23" s="128"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48" customHeight="1" x14ac:dyDescent="0.25">
      <c r="A25" s="95">
        <v>1</v>
      </c>
      <c r="B25" s="95"/>
      <c r="C25" s="179"/>
      <c r="D25" s="180"/>
      <c r="E25" s="179"/>
      <c r="F25" s="89"/>
      <c r="G25" s="96">
        <v>110</v>
      </c>
      <c r="H25" s="96"/>
      <c r="I25" s="96">
        <v>110</v>
      </c>
      <c r="J25" s="97" t="s">
        <v>507</v>
      </c>
      <c r="K25" s="97"/>
      <c r="L25" s="98" t="s">
        <v>65</v>
      </c>
      <c r="M25" s="312" t="s">
        <v>508</v>
      </c>
      <c r="N25" s="312" t="s">
        <v>508</v>
      </c>
      <c r="O25" s="99"/>
      <c r="P25" s="99" t="s">
        <v>548</v>
      </c>
      <c r="Q25" s="99"/>
      <c r="R25" s="96">
        <v>1</v>
      </c>
      <c r="S25" s="97"/>
      <c r="T25" s="97"/>
      <c r="U25" s="97"/>
      <c r="V25" s="97"/>
      <c r="W25" s="99"/>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4" zoomScaleSheetLayoutView="64"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7" t="str">
        <f>'1. паспорт местоположение'!A5:C5</f>
        <v>Год раскрытия информации: 2022 год</v>
      </c>
      <c r="B5" s="397"/>
      <c r="C5" s="397"/>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401" t="s">
        <v>9</v>
      </c>
      <c r="B7" s="401"/>
      <c r="C7" s="401"/>
      <c r="D7" s="13"/>
      <c r="E7" s="13"/>
      <c r="F7" s="13"/>
      <c r="G7" s="13"/>
      <c r="H7" s="13"/>
      <c r="I7" s="13"/>
      <c r="J7" s="13"/>
      <c r="K7" s="13"/>
      <c r="L7" s="13"/>
      <c r="M7" s="13"/>
      <c r="N7" s="13"/>
      <c r="O7" s="13"/>
      <c r="P7" s="13"/>
      <c r="Q7" s="13"/>
      <c r="R7" s="13"/>
      <c r="S7" s="13"/>
      <c r="T7" s="13"/>
      <c r="U7" s="13"/>
    </row>
    <row r="8" spans="1:29" s="12" customFormat="1" ht="18.75" x14ac:dyDescent="0.2">
      <c r="A8" s="401"/>
      <c r="B8" s="401"/>
      <c r="C8" s="401"/>
      <c r="D8" s="14"/>
      <c r="E8" s="14"/>
      <c r="F8" s="14"/>
      <c r="G8" s="14"/>
      <c r="H8" s="13"/>
      <c r="I8" s="13"/>
      <c r="J8" s="13"/>
      <c r="K8" s="13"/>
      <c r="L8" s="13"/>
      <c r="M8" s="13"/>
      <c r="N8" s="13"/>
      <c r="O8" s="13"/>
      <c r="P8" s="13"/>
      <c r="Q8" s="13"/>
      <c r="R8" s="13"/>
      <c r="S8" s="13"/>
      <c r="T8" s="13"/>
      <c r="U8" s="13"/>
    </row>
    <row r="9" spans="1:29" s="12" customFormat="1" ht="18.75" x14ac:dyDescent="0.2">
      <c r="A9" s="410" t="str">
        <f>'1. паспорт местоположение'!A9:C9</f>
        <v>АО "Россети Тюмень"</v>
      </c>
      <c r="B9" s="410"/>
      <c r="C9" s="410"/>
      <c r="D9" s="8"/>
      <c r="E9" s="8"/>
      <c r="F9" s="8"/>
      <c r="G9" s="8"/>
      <c r="H9" s="13"/>
      <c r="I9" s="13"/>
      <c r="J9" s="13"/>
      <c r="K9" s="13"/>
      <c r="L9" s="13"/>
      <c r="M9" s="13"/>
      <c r="N9" s="13"/>
      <c r="O9" s="13"/>
      <c r="P9" s="13"/>
      <c r="Q9" s="13"/>
      <c r="R9" s="13"/>
      <c r="S9" s="13"/>
      <c r="T9" s="13"/>
      <c r="U9" s="13"/>
    </row>
    <row r="10" spans="1:29" s="12" customFormat="1" ht="18.75" x14ac:dyDescent="0.2">
      <c r="A10" s="398" t="s">
        <v>8</v>
      </c>
      <c r="B10" s="398"/>
      <c r="C10" s="398"/>
      <c r="D10" s="6"/>
      <c r="E10" s="6"/>
      <c r="F10" s="6"/>
      <c r="G10" s="6"/>
      <c r="H10" s="13"/>
      <c r="I10" s="13"/>
      <c r="J10" s="13"/>
      <c r="K10" s="13"/>
      <c r="L10" s="13"/>
      <c r="M10" s="13"/>
      <c r="N10" s="13"/>
      <c r="O10" s="13"/>
      <c r="P10" s="13"/>
      <c r="Q10" s="13"/>
      <c r="R10" s="13"/>
      <c r="S10" s="13"/>
      <c r="T10" s="13"/>
      <c r="U10" s="13"/>
    </row>
    <row r="11" spans="1:29" s="12" customFormat="1" ht="18.75" x14ac:dyDescent="0.2">
      <c r="A11" s="401"/>
      <c r="B11" s="401"/>
      <c r="C11" s="401"/>
      <c r="D11" s="14"/>
      <c r="E11" s="14"/>
      <c r="F11" s="14"/>
      <c r="G11" s="14"/>
      <c r="H11" s="13"/>
      <c r="I11" s="13"/>
      <c r="J11" s="13"/>
      <c r="K11" s="13"/>
      <c r="L11" s="13"/>
      <c r="M11" s="13"/>
      <c r="N11" s="13"/>
      <c r="O11" s="13"/>
      <c r="P11" s="13"/>
      <c r="Q11" s="13"/>
      <c r="R11" s="13"/>
      <c r="S11" s="13"/>
      <c r="T11" s="13"/>
      <c r="U11" s="13"/>
    </row>
    <row r="12" spans="1:29" s="12" customFormat="1" ht="18.75" x14ac:dyDescent="0.2">
      <c r="A12" s="434" t="str">
        <f>'1. паспорт местоположение'!A12:C12</f>
        <v>L_NS2000.VL.0023</v>
      </c>
      <c r="B12" s="434"/>
      <c r="C12" s="434"/>
      <c r="D12" s="8"/>
      <c r="E12" s="8"/>
      <c r="F12" s="8"/>
      <c r="G12" s="8"/>
      <c r="H12" s="13"/>
      <c r="I12" s="13"/>
      <c r="J12" s="13"/>
      <c r="K12" s="13"/>
      <c r="L12" s="13"/>
      <c r="M12" s="13"/>
      <c r="N12" s="13"/>
      <c r="O12" s="13"/>
      <c r="P12" s="13"/>
      <c r="Q12" s="13"/>
      <c r="R12" s="13"/>
      <c r="S12" s="13"/>
      <c r="T12" s="13"/>
      <c r="U12" s="13"/>
    </row>
    <row r="13" spans="1:29" s="12" customFormat="1" ht="18.75" x14ac:dyDescent="0.2">
      <c r="A13" s="398" t="s">
        <v>7</v>
      </c>
      <c r="B13" s="398"/>
      <c r="C13" s="3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1"/>
      <c r="B14" s="411"/>
      <c r="C14" s="411"/>
      <c r="D14" s="10"/>
      <c r="E14" s="10"/>
      <c r="F14" s="10"/>
      <c r="G14" s="10"/>
      <c r="H14" s="10"/>
      <c r="I14" s="10"/>
      <c r="J14" s="10"/>
      <c r="K14" s="10"/>
      <c r="L14" s="10"/>
      <c r="M14" s="10"/>
      <c r="N14" s="10"/>
      <c r="O14" s="10"/>
      <c r="P14" s="10"/>
      <c r="Q14" s="10"/>
      <c r="R14" s="10"/>
      <c r="S14" s="10"/>
      <c r="T14" s="10"/>
      <c r="U14" s="10"/>
    </row>
    <row r="15" spans="1:29" s="3" customFormat="1" ht="54" customHeight="1" x14ac:dyDescent="0.2">
      <c r="A15" s="40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3"/>
      <c r="C15" s="403"/>
      <c r="D15" s="8"/>
      <c r="E15" s="8"/>
      <c r="F15" s="8"/>
      <c r="G15" s="8"/>
      <c r="H15" s="8"/>
      <c r="I15" s="8"/>
      <c r="J15" s="8"/>
      <c r="K15" s="8"/>
      <c r="L15" s="8"/>
      <c r="M15" s="8"/>
      <c r="N15" s="8"/>
      <c r="O15" s="8"/>
      <c r="P15" s="8"/>
      <c r="Q15" s="8"/>
      <c r="R15" s="8"/>
      <c r="S15" s="8"/>
      <c r="T15" s="8"/>
      <c r="U15" s="8"/>
    </row>
    <row r="16" spans="1:29" s="3" customFormat="1" ht="15" customHeight="1" x14ac:dyDescent="0.2">
      <c r="A16" s="398" t="s">
        <v>6</v>
      </c>
      <c r="B16" s="398"/>
      <c r="C16" s="398"/>
      <c r="D16" s="6"/>
      <c r="E16" s="6"/>
      <c r="F16" s="6"/>
      <c r="G16" s="6"/>
      <c r="H16" s="6"/>
      <c r="I16" s="6"/>
      <c r="J16" s="6"/>
      <c r="K16" s="6"/>
      <c r="L16" s="6"/>
      <c r="M16" s="6"/>
      <c r="N16" s="6"/>
      <c r="O16" s="6"/>
      <c r="P16" s="6"/>
      <c r="Q16" s="6"/>
      <c r="R16" s="6"/>
      <c r="S16" s="6"/>
      <c r="T16" s="6"/>
      <c r="U16" s="6"/>
    </row>
    <row r="17" spans="1:21" s="3" customFormat="1" ht="15" customHeight="1" x14ac:dyDescent="0.2">
      <c r="A17" s="406"/>
      <c r="B17" s="406"/>
      <c r="C17" s="406"/>
      <c r="D17" s="4"/>
      <c r="E17" s="4"/>
      <c r="F17" s="4"/>
      <c r="G17" s="4"/>
      <c r="H17" s="4"/>
      <c r="I17" s="4"/>
      <c r="J17" s="4"/>
      <c r="K17" s="4"/>
      <c r="L17" s="4"/>
      <c r="M17" s="4"/>
      <c r="N17" s="4"/>
      <c r="O17" s="4"/>
      <c r="P17" s="4"/>
      <c r="Q17" s="4"/>
      <c r="R17" s="4"/>
    </row>
    <row r="18" spans="1:21" s="3" customFormat="1" ht="27.75" customHeight="1" x14ac:dyDescent="0.2">
      <c r="A18" s="399" t="s">
        <v>340</v>
      </c>
      <c r="B18" s="399"/>
      <c r="C18" s="3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1.5" customHeight="1" x14ac:dyDescent="0.2">
      <c r="A22" s="24" t="s">
        <v>65</v>
      </c>
      <c r="B22" s="31" t="s">
        <v>352</v>
      </c>
      <c r="C22" s="30" t="s">
        <v>499</v>
      </c>
      <c r="D22" s="29"/>
      <c r="E22" s="29"/>
      <c r="F22" s="28"/>
      <c r="G22" s="28"/>
      <c r="H22" s="28"/>
      <c r="I22" s="28"/>
      <c r="J22" s="28"/>
      <c r="K22" s="28"/>
      <c r="L22" s="28"/>
      <c r="M22" s="28"/>
      <c r="N22" s="28"/>
      <c r="O22" s="28"/>
      <c r="P22" s="28"/>
      <c r="Q22" s="27"/>
      <c r="R22" s="27"/>
      <c r="S22" s="27"/>
      <c r="T22" s="27"/>
      <c r="U22" s="27"/>
    </row>
    <row r="23" spans="1:21" ht="106.5" customHeight="1" x14ac:dyDescent="0.25">
      <c r="A23" s="24" t="s">
        <v>63</v>
      </c>
      <c r="B23" s="26" t="s">
        <v>60</v>
      </c>
      <c r="C23" s="30"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372</v>
      </c>
      <c r="C24" s="25" t="s">
        <v>510</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373</v>
      </c>
      <c r="C25" s="25" t="s">
        <v>500</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185</v>
      </c>
      <c r="C26" s="25" t="s">
        <v>450</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353</v>
      </c>
      <c r="C27" s="278" t="s">
        <v>511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9" zoomScaleNormal="80" zoomScaleSheetLayoutView="5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97" t="str">
        <f>'1. паспорт местоположение'!A5:C5</f>
        <v>Год раскрытия информации: 2022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125"/>
      <c r="AB6" s="125"/>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125"/>
      <c r="AB7" s="125"/>
    </row>
    <row r="8" spans="1:28" ht="15.75"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126"/>
      <c r="AB8" s="126"/>
    </row>
    <row r="9" spans="1:28" ht="15.75"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127"/>
      <c r="AB9" s="127"/>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125"/>
      <c r="AB10" s="125"/>
    </row>
    <row r="11" spans="1:28" ht="15.75" x14ac:dyDescent="0.25">
      <c r="A11" s="410" t="str">
        <f>'1. паспорт местоположение'!A12:C12</f>
        <v>L_NS2000.VL.0023</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126"/>
      <c r="AB11" s="126"/>
    </row>
    <row r="12" spans="1:28" ht="15.75"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127"/>
      <c r="AB12" s="127"/>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11"/>
      <c r="AB13" s="11"/>
    </row>
    <row r="14" spans="1:28" ht="41.25" customHeight="1" x14ac:dyDescent="0.25">
      <c r="A14" s="40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26"/>
      <c r="AB14" s="126"/>
    </row>
    <row r="15" spans="1:28" ht="15.75"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127"/>
      <c r="AB15" s="127"/>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136"/>
      <c r="AB16" s="136"/>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136"/>
      <c r="AB17" s="136"/>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136"/>
      <c r="AB18" s="136"/>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136"/>
      <c r="AB19" s="136"/>
    </row>
    <row r="20" spans="1:28"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137"/>
      <c r="AB20" s="137"/>
    </row>
    <row r="21" spans="1:28" x14ac:dyDescent="0.25">
      <c r="A21" s="436"/>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137"/>
      <c r="AB21" s="137"/>
    </row>
    <row r="22" spans="1:28" x14ac:dyDescent="0.25">
      <c r="A22" s="437" t="s">
        <v>371</v>
      </c>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138"/>
      <c r="AB22" s="138"/>
    </row>
    <row r="23" spans="1:28" ht="32.25" customHeight="1" x14ac:dyDescent="0.25">
      <c r="A23" s="439" t="s">
        <v>231</v>
      </c>
      <c r="B23" s="440"/>
      <c r="C23" s="440"/>
      <c r="D23" s="440"/>
      <c r="E23" s="440"/>
      <c r="F23" s="440"/>
      <c r="G23" s="440"/>
      <c r="H23" s="440"/>
      <c r="I23" s="440"/>
      <c r="J23" s="440"/>
      <c r="K23" s="440"/>
      <c r="L23" s="441"/>
      <c r="M23" s="438" t="s">
        <v>232</v>
      </c>
      <c r="N23" s="438"/>
      <c r="O23" s="438"/>
      <c r="P23" s="438"/>
      <c r="Q23" s="438"/>
      <c r="R23" s="438"/>
      <c r="S23" s="438"/>
      <c r="T23" s="438"/>
      <c r="U23" s="438"/>
      <c r="V23" s="438"/>
      <c r="W23" s="438"/>
      <c r="X23" s="438"/>
      <c r="Y23" s="438"/>
      <c r="Z23" s="438"/>
    </row>
    <row r="24" spans="1:28" ht="151.5" customHeight="1" x14ac:dyDescent="0.25">
      <c r="A24" s="86" t="s">
        <v>188</v>
      </c>
      <c r="B24" s="87" t="s">
        <v>196</v>
      </c>
      <c r="C24" s="86" t="s">
        <v>225</v>
      </c>
      <c r="D24" s="86" t="s">
        <v>189</v>
      </c>
      <c r="E24" s="86" t="s">
        <v>226</v>
      </c>
      <c r="F24" s="86" t="s">
        <v>228</v>
      </c>
      <c r="G24" s="86" t="s">
        <v>227</v>
      </c>
      <c r="H24" s="86" t="s">
        <v>190</v>
      </c>
      <c r="I24" s="86" t="s">
        <v>229</v>
      </c>
      <c r="J24" s="86" t="s">
        <v>197</v>
      </c>
      <c r="K24" s="87" t="s">
        <v>195</v>
      </c>
      <c r="L24" s="87" t="s">
        <v>191</v>
      </c>
      <c r="M24" s="88" t="s">
        <v>206</v>
      </c>
      <c r="N24" s="87" t="s">
        <v>380</v>
      </c>
      <c r="O24" s="86" t="s">
        <v>204</v>
      </c>
      <c r="P24" s="86" t="s">
        <v>205</v>
      </c>
      <c r="Q24" s="86" t="s">
        <v>203</v>
      </c>
      <c r="R24" s="86" t="s">
        <v>190</v>
      </c>
      <c r="S24" s="86" t="s">
        <v>202</v>
      </c>
      <c r="T24" s="86" t="s">
        <v>201</v>
      </c>
      <c r="U24" s="86" t="s">
        <v>224</v>
      </c>
      <c r="V24" s="86" t="s">
        <v>203</v>
      </c>
      <c r="W24" s="100" t="s">
        <v>194</v>
      </c>
      <c r="X24" s="100" t="s">
        <v>209</v>
      </c>
      <c r="Y24" s="100" t="s">
        <v>210</v>
      </c>
      <c r="Z24" s="102" t="s">
        <v>207</v>
      </c>
    </row>
    <row r="25" spans="1:28" ht="16.5" customHeight="1" x14ac:dyDescent="0.25">
      <c r="A25" s="86">
        <v>1</v>
      </c>
      <c r="B25" s="87">
        <v>2</v>
      </c>
      <c r="C25" s="86">
        <v>3</v>
      </c>
      <c r="D25" s="87">
        <v>4</v>
      </c>
      <c r="E25" s="86">
        <v>5</v>
      </c>
      <c r="F25" s="87">
        <v>6</v>
      </c>
      <c r="G25" s="86">
        <v>7</v>
      </c>
      <c r="H25" s="87">
        <v>8</v>
      </c>
      <c r="I25" s="86">
        <v>9</v>
      </c>
      <c r="J25" s="87">
        <v>10</v>
      </c>
      <c r="K25" s="139">
        <v>11</v>
      </c>
      <c r="L25" s="87">
        <v>12</v>
      </c>
      <c r="M25" s="139">
        <v>13</v>
      </c>
      <c r="N25" s="87">
        <v>14</v>
      </c>
      <c r="O25" s="139">
        <v>15</v>
      </c>
      <c r="P25" s="87">
        <v>16</v>
      </c>
      <c r="Q25" s="139">
        <v>17</v>
      </c>
      <c r="R25" s="87">
        <v>18</v>
      </c>
      <c r="S25" s="139">
        <v>19</v>
      </c>
      <c r="T25" s="87">
        <v>20</v>
      </c>
      <c r="U25" s="139">
        <v>21</v>
      </c>
      <c r="V25" s="87">
        <v>22</v>
      </c>
      <c r="W25" s="139">
        <v>23</v>
      </c>
      <c r="X25" s="87">
        <v>24</v>
      </c>
      <c r="Y25" s="139">
        <v>25</v>
      </c>
      <c r="Z25" s="87">
        <v>26</v>
      </c>
    </row>
    <row r="26" spans="1:28" ht="45.75" customHeight="1" x14ac:dyDescent="0.25">
      <c r="A26" s="79" t="s">
        <v>217</v>
      </c>
      <c r="B26" s="85"/>
      <c r="C26" s="81" t="s">
        <v>218</v>
      </c>
      <c r="D26" s="81" t="s">
        <v>219</v>
      </c>
      <c r="E26" s="81" t="s">
        <v>220</v>
      </c>
      <c r="F26" s="81" t="s">
        <v>198</v>
      </c>
      <c r="G26" s="81" t="s">
        <v>221</v>
      </c>
      <c r="H26" s="81" t="s">
        <v>190</v>
      </c>
      <c r="I26" s="81" t="s">
        <v>222</v>
      </c>
      <c r="J26" s="81" t="s">
        <v>223</v>
      </c>
      <c r="K26" s="78"/>
      <c r="L26" s="82" t="s">
        <v>192</v>
      </c>
      <c r="M26" s="84" t="s">
        <v>200</v>
      </c>
      <c r="N26" s="78"/>
      <c r="O26" s="78"/>
      <c r="P26" s="78"/>
      <c r="Q26" s="78"/>
      <c r="R26" s="78"/>
      <c r="S26" s="78"/>
      <c r="T26" s="78"/>
      <c r="U26" s="78"/>
      <c r="V26" s="78"/>
      <c r="W26" s="78"/>
      <c r="X26" s="78"/>
      <c r="Y26" s="78"/>
      <c r="Z26" s="80" t="s">
        <v>208</v>
      </c>
    </row>
    <row r="27" spans="1:28" x14ac:dyDescent="0.25">
      <c r="A27" s="81" t="s">
        <v>234</v>
      </c>
      <c r="B27" s="81" t="s">
        <v>234</v>
      </c>
      <c r="C27" s="81" t="s">
        <v>234</v>
      </c>
      <c r="D27" s="81" t="s">
        <v>234</v>
      </c>
      <c r="E27" s="81" t="s">
        <v>234</v>
      </c>
      <c r="F27" s="81" t="s">
        <v>234</v>
      </c>
      <c r="G27" s="81" t="s">
        <v>234</v>
      </c>
      <c r="H27" s="81" t="s">
        <v>234</v>
      </c>
      <c r="I27" s="81" t="s">
        <v>234</v>
      </c>
      <c r="J27" s="81" t="s">
        <v>234</v>
      </c>
      <c r="K27" s="81" t="s">
        <v>234</v>
      </c>
      <c r="L27" s="81" t="s">
        <v>234</v>
      </c>
      <c r="M27" s="81" t="s">
        <v>234</v>
      </c>
      <c r="N27" s="81" t="s">
        <v>234</v>
      </c>
      <c r="O27" s="81" t="s">
        <v>234</v>
      </c>
      <c r="P27" s="81" t="s">
        <v>234</v>
      </c>
      <c r="Q27" s="81" t="s">
        <v>234</v>
      </c>
      <c r="R27" s="81" t="s">
        <v>234</v>
      </c>
      <c r="S27" s="81" t="s">
        <v>234</v>
      </c>
      <c r="T27" s="81" t="s">
        <v>234</v>
      </c>
      <c r="U27" s="81" t="s">
        <v>234</v>
      </c>
      <c r="V27" s="81" t="s">
        <v>234</v>
      </c>
      <c r="W27" s="81" t="s">
        <v>234</v>
      </c>
      <c r="X27" s="81" t="s">
        <v>234</v>
      </c>
      <c r="Y27" s="81" t="s">
        <v>234</v>
      </c>
      <c r="Z27" s="81" t="s">
        <v>234</v>
      </c>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401" t="s">
        <v>9</v>
      </c>
      <c r="B7" s="401"/>
      <c r="C7" s="401"/>
      <c r="D7" s="401"/>
      <c r="E7" s="401"/>
      <c r="F7" s="401"/>
      <c r="G7" s="401"/>
      <c r="H7" s="401"/>
      <c r="I7" s="401"/>
      <c r="J7" s="401"/>
      <c r="K7" s="401"/>
      <c r="L7" s="401"/>
      <c r="M7" s="401"/>
      <c r="N7" s="401"/>
      <c r="O7" s="401"/>
      <c r="P7" s="13"/>
      <c r="Q7" s="13"/>
      <c r="R7" s="13"/>
      <c r="S7" s="13"/>
      <c r="T7" s="13"/>
      <c r="U7" s="13"/>
      <c r="V7" s="13"/>
      <c r="W7" s="13"/>
      <c r="X7" s="13"/>
      <c r="Y7" s="13"/>
      <c r="Z7" s="13"/>
    </row>
    <row r="8" spans="1:28" s="12" customFormat="1" ht="18.75" x14ac:dyDescent="0.2">
      <c r="A8" s="401"/>
      <c r="B8" s="401"/>
      <c r="C8" s="401"/>
      <c r="D8" s="401"/>
      <c r="E8" s="401"/>
      <c r="F8" s="401"/>
      <c r="G8" s="401"/>
      <c r="H8" s="401"/>
      <c r="I8" s="401"/>
      <c r="J8" s="401"/>
      <c r="K8" s="401"/>
      <c r="L8" s="401"/>
      <c r="M8" s="401"/>
      <c r="N8" s="401"/>
      <c r="O8" s="401"/>
      <c r="P8" s="13"/>
      <c r="Q8" s="13"/>
      <c r="R8" s="13"/>
      <c r="S8" s="13"/>
      <c r="T8" s="13"/>
      <c r="U8" s="13"/>
      <c r="V8" s="13"/>
      <c r="W8" s="13"/>
      <c r="X8" s="13"/>
      <c r="Y8" s="13"/>
      <c r="Z8" s="13"/>
    </row>
    <row r="9" spans="1:28" s="12"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3"/>
      <c r="Q9" s="13"/>
      <c r="R9" s="13"/>
      <c r="S9" s="13"/>
      <c r="T9" s="13"/>
      <c r="U9" s="13"/>
      <c r="V9" s="13"/>
      <c r="W9" s="13"/>
      <c r="X9" s="13"/>
      <c r="Y9" s="13"/>
      <c r="Z9" s="13"/>
    </row>
    <row r="10" spans="1:28" s="12" customFormat="1" ht="18.75" x14ac:dyDescent="0.2">
      <c r="A10" s="398" t="s">
        <v>8</v>
      </c>
      <c r="B10" s="398"/>
      <c r="C10" s="398"/>
      <c r="D10" s="398"/>
      <c r="E10" s="398"/>
      <c r="F10" s="398"/>
      <c r="G10" s="398"/>
      <c r="H10" s="398"/>
      <c r="I10" s="398"/>
      <c r="J10" s="398"/>
      <c r="K10" s="398"/>
      <c r="L10" s="398"/>
      <c r="M10" s="398"/>
      <c r="N10" s="398"/>
      <c r="O10" s="398"/>
      <c r="P10" s="13"/>
      <c r="Q10" s="13"/>
      <c r="R10" s="13"/>
      <c r="S10" s="13"/>
      <c r="T10" s="13"/>
      <c r="U10" s="13"/>
      <c r="V10" s="13"/>
      <c r="W10" s="13"/>
      <c r="X10" s="13"/>
      <c r="Y10" s="13"/>
      <c r="Z10" s="13"/>
    </row>
    <row r="11" spans="1:28" s="12" customFormat="1" ht="18.75" x14ac:dyDescent="0.2">
      <c r="A11" s="401"/>
      <c r="B11" s="401"/>
      <c r="C11" s="401"/>
      <c r="D11" s="401"/>
      <c r="E11" s="401"/>
      <c r="F11" s="401"/>
      <c r="G11" s="401"/>
      <c r="H11" s="401"/>
      <c r="I11" s="401"/>
      <c r="J11" s="401"/>
      <c r="K11" s="401"/>
      <c r="L11" s="401"/>
      <c r="M11" s="401"/>
      <c r="N11" s="401"/>
      <c r="O11" s="401"/>
      <c r="P11" s="13"/>
      <c r="Q11" s="13"/>
      <c r="R11" s="13"/>
      <c r="S11" s="13"/>
      <c r="T11" s="13"/>
      <c r="U11" s="13"/>
      <c r="V11" s="13"/>
      <c r="W11" s="13"/>
      <c r="X11" s="13"/>
      <c r="Y11" s="13"/>
      <c r="Z11" s="13"/>
    </row>
    <row r="12" spans="1:28" s="12" customFormat="1" ht="18.75" x14ac:dyDescent="0.2">
      <c r="A12" s="410" t="str">
        <f>'1. паспорт местоположение'!A12:C12</f>
        <v>L_NS2000.VL.0023</v>
      </c>
      <c r="B12" s="410"/>
      <c r="C12" s="410"/>
      <c r="D12" s="410"/>
      <c r="E12" s="410"/>
      <c r="F12" s="410"/>
      <c r="G12" s="410"/>
      <c r="H12" s="410"/>
      <c r="I12" s="410"/>
      <c r="J12" s="410"/>
      <c r="K12" s="410"/>
      <c r="L12" s="410"/>
      <c r="M12" s="410"/>
      <c r="N12" s="410"/>
      <c r="O12" s="410"/>
      <c r="P12" s="13"/>
      <c r="Q12" s="13"/>
      <c r="R12" s="13"/>
      <c r="S12" s="13"/>
      <c r="T12" s="13"/>
      <c r="U12" s="13"/>
      <c r="V12" s="13"/>
      <c r="W12" s="13"/>
      <c r="X12" s="13"/>
      <c r="Y12" s="13"/>
      <c r="Z12" s="13"/>
    </row>
    <row r="13" spans="1:28" s="12" customFormat="1" ht="18.75" x14ac:dyDescent="0.2">
      <c r="A13" s="398" t="s">
        <v>7</v>
      </c>
      <c r="B13" s="398"/>
      <c r="C13" s="398"/>
      <c r="D13" s="398"/>
      <c r="E13" s="398"/>
      <c r="F13" s="398"/>
      <c r="G13" s="398"/>
      <c r="H13" s="398"/>
      <c r="I13" s="398"/>
      <c r="J13" s="398"/>
      <c r="K13" s="398"/>
      <c r="L13" s="398"/>
      <c r="M13" s="398"/>
      <c r="N13" s="398"/>
      <c r="O13" s="398"/>
      <c r="P13" s="13"/>
      <c r="Q13" s="13"/>
      <c r="R13" s="13"/>
      <c r="S13" s="13"/>
      <c r="T13" s="13"/>
      <c r="U13" s="13"/>
      <c r="V13" s="13"/>
      <c r="W13" s="13"/>
      <c r="X13" s="13"/>
      <c r="Y13" s="13"/>
      <c r="Z13" s="13"/>
    </row>
    <row r="14" spans="1:28" s="9" customFormat="1" ht="15.75" customHeight="1" x14ac:dyDescent="0.2">
      <c r="A14" s="411"/>
      <c r="B14" s="411"/>
      <c r="C14" s="411"/>
      <c r="D14" s="411"/>
      <c r="E14" s="411"/>
      <c r="F14" s="411"/>
      <c r="G14" s="411"/>
      <c r="H14" s="411"/>
      <c r="I14" s="411"/>
      <c r="J14" s="411"/>
      <c r="K14" s="411"/>
      <c r="L14" s="411"/>
      <c r="M14" s="411"/>
      <c r="N14" s="411"/>
      <c r="O14" s="411"/>
      <c r="P14" s="10"/>
      <c r="Q14" s="10"/>
      <c r="R14" s="10"/>
      <c r="S14" s="10"/>
      <c r="T14" s="10"/>
      <c r="U14" s="10"/>
      <c r="V14" s="10"/>
      <c r="W14" s="10"/>
      <c r="X14" s="10"/>
      <c r="Y14" s="10"/>
      <c r="Z14" s="10"/>
    </row>
    <row r="15" spans="1:28" s="3" customFormat="1" ht="45.75" customHeight="1" x14ac:dyDescent="0.2">
      <c r="A15" s="40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3"/>
      <c r="C15" s="403"/>
      <c r="D15" s="403"/>
      <c r="E15" s="403"/>
      <c r="F15" s="403"/>
      <c r="G15" s="403"/>
      <c r="H15" s="403"/>
      <c r="I15" s="403"/>
      <c r="J15" s="403"/>
      <c r="K15" s="403"/>
      <c r="L15" s="403"/>
      <c r="M15" s="403"/>
      <c r="N15" s="403"/>
      <c r="O15" s="403"/>
      <c r="P15" s="8"/>
      <c r="Q15" s="8"/>
      <c r="R15" s="8"/>
      <c r="S15" s="8"/>
      <c r="T15" s="8"/>
      <c r="U15" s="8"/>
      <c r="V15" s="8"/>
      <c r="W15" s="8"/>
      <c r="X15" s="8"/>
      <c r="Y15" s="8"/>
      <c r="Z15" s="8"/>
    </row>
    <row r="16" spans="1:28" s="3" customFormat="1" ht="15" customHeight="1" x14ac:dyDescent="0.2">
      <c r="A16" s="398" t="s">
        <v>6</v>
      </c>
      <c r="B16" s="398"/>
      <c r="C16" s="398"/>
      <c r="D16" s="398"/>
      <c r="E16" s="398"/>
      <c r="F16" s="398"/>
      <c r="G16" s="398"/>
      <c r="H16" s="398"/>
      <c r="I16" s="398"/>
      <c r="J16" s="398"/>
      <c r="K16" s="398"/>
      <c r="L16" s="398"/>
      <c r="M16" s="398"/>
      <c r="N16" s="398"/>
      <c r="O16" s="398"/>
      <c r="P16" s="6"/>
      <c r="Q16" s="6"/>
      <c r="R16" s="6"/>
      <c r="S16" s="6"/>
      <c r="T16" s="6"/>
      <c r="U16" s="6"/>
      <c r="V16" s="6"/>
      <c r="W16" s="6"/>
      <c r="X16" s="6"/>
      <c r="Y16" s="6"/>
      <c r="Z16" s="6"/>
    </row>
    <row r="17" spans="1:26" s="3" customFormat="1" ht="15" customHeight="1" x14ac:dyDescent="0.2">
      <c r="A17" s="406"/>
      <c r="B17" s="406"/>
      <c r="C17" s="406"/>
      <c r="D17" s="406"/>
      <c r="E17" s="406"/>
      <c r="F17" s="406"/>
      <c r="G17" s="406"/>
      <c r="H17" s="406"/>
      <c r="I17" s="406"/>
      <c r="J17" s="406"/>
      <c r="K17" s="406"/>
      <c r="L17" s="406"/>
      <c r="M17" s="406"/>
      <c r="N17" s="406"/>
      <c r="O17" s="406"/>
      <c r="P17" s="4"/>
      <c r="Q17" s="4"/>
      <c r="R17" s="4"/>
      <c r="S17" s="4"/>
      <c r="T17" s="4"/>
      <c r="U17" s="4"/>
      <c r="V17" s="4"/>
      <c r="W17" s="4"/>
    </row>
    <row r="18" spans="1:26" s="3" customFormat="1" ht="91.5" customHeight="1" x14ac:dyDescent="0.2">
      <c r="A18" s="445" t="s">
        <v>349</v>
      </c>
      <c r="B18" s="445"/>
      <c r="C18" s="445"/>
      <c r="D18" s="445"/>
      <c r="E18" s="445"/>
      <c r="F18" s="445"/>
      <c r="G18" s="445"/>
      <c r="H18" s="445"/>
      <c r="I18" s="445"/>
      <c r="J18" s="445"/>
      <c r="K18" s="445"/>
      <c r="L18" s="445"/>
      <c r="M18" s="445"/>
      <c r="N18" s="445"/>
      <c r="O18" s="445"/>
      <c r="P18" s="7"/>
      <c r="Q18" s="7"/>
      <c r="R18" s="7"/>
      <c r="S18" s="7"/>
      <c r="T18" s="7"/>
      <c r="U18" s="7"/>
      <c r="V18" s="7"/>
      <c r="W18" s="7"/>
      <c r="X18" s="7"/>
      <c r="Y18" s="7"/>
      <c r="Z18" s="7"/>
    </row>
    <row r="19" spans="1:26" s="3" customFormat="1" ht="78" customHeight="1" x14ac:dyDescent="0.2">
      <c r="A19" s="404" t="s">
        <v>5</v>
      </c>
      <c r="B19" s="404" t="s">
        <v>88</v>
      </c>
      <c r="C19" s="404" t="s">
        <v>87</v>
      </c>
      <c r="D19" s="404" t="s">
        <v>76</v>
      </c>
      <c r="E19" s="442" t="s">
        <v>86</v>
      </c>
      <c r="F19" s="443"/>
      <c r="G19" s="443"/>
      <c r="H19" s="443"/>
      <c r="I19" s="444"/>
      <c r="J19" s="404" t="s">
        <v>85</v>
      </c>
      <c r="K19" s="404"/>
      <c r="L19" s="404"/>
      <c r="M19" s="404"/>
      <c r="N19" s="404"/>
      <c r="O19" s="404"/>
      <c r="P19" s="4"/>
      <c r="Q19" s="4"/>
      <c r="R19" s="4"/>
      <c r="S19" s="4"/>
      <c r="T19" s="4"/>
      <c r="U19" s="4"/>
      <c r="V19" s="4"/>
      <c r="W19" s="4"/>
    </row>
    <row r="20" spans="1:26" s="3" customFormat="1" ht="51" customHeight="1" x14ac:dyDescent="0.2">
      <c r="A20" s="404"/>
      <c r="B20" s="404"/>
      <c r="C20" s="404"/>
      <c r="D20" s="404"/>
      <c r="E20" s="42" t="s">
        <v>84</v>
      </c>
      <c r="F20" s="42" t="s">
        <v>83</v>
      </c>
      <c r="G20" s="42" t="s">
        <v>82</v>
      </c>
      <c r="H20" s="42" t="s">
        <v>81</v>
      </c>
      <c r="I20" s="42" t="s">
        <v>80</v>
      </c>
      <c r="J20" s="42" t="s">
        <v>79</v>
      </c>
      <c r="K20" s="42" t="s">
        <v>4</v>
      </c>
      <c r="L20" s="49" t="s">
        <v>3</v>
      </c>
      <c r="M20" s="48" t="s">
        <v>186</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381</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5" zoomScaleNormal="100" zoomScaleSheetLayoutView="55" zoomScalePageLayoutView="50" workbookViewId="0">
      <selection activeCell="R22" sqref="R22"/>
    </sheetView>
  </sheetViews>
  <sheetFormatPr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3"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43" width="16.7109375" style="182" customWidth="1"/>
    <col min="44" max="50" width="17.85546875" style="182" customWidth="1"/>
    <col min="51" max="95" width="16.7109375" style="182" customWidth="1"/>
    <col min="96" max="255" width="9.140625" style="182"/>
    <col min="256" max="256" width="61.7109375" style="182" customWidth="1"/>
    <col min="257" max="257" width="23.42578125" style="182" customWidth="1"/>
    <col min="258" max="258" width="16.7109375" style="182" customWidth="1"/>
    <col min="259" max="259" width="22.140625" style="182" customWidth="1"/>
    <col min="260" max="260" width="20.28515625" style="182" customWidth="1"/>
    <col min="261" max="274" width="16.7109375" style="182" customWidth="1"/>
    <col min="275" max="275" width="18.85546875" style="182" customWidth="1"/>
    <col min="276" max="276" width="20.5703125" style="182" customWidth="1"/>
    <col min="277" max="278" width="16.7109375" style="182" customWidth="1"/>
    <col min="279" max="279" width="26.28515625" style="182" customWidth="1"/>
    <col min="280" max="298" width="16.7109375" style="182" customWidth="1"/>
    <col min="299" max="306" width="17.85546875" style="182" customWidth="1"/>
    <col min="307" max="351" width="16.7109375" style="182" customWidth="1"/>
    <col min="352" max="511" width="9.140625" style="182"/>
    <col min="512" max="512" width="61.7109375" style="182" customWidth="1"/>
    <col min="513" max="513" width="23.42578125" style="182" customWidth="1"/>
    <col min="514" max="514" width="16.7109375" style="182" customWidth="1"/>
    <col min="515" max="515" width="22.140625" style="182" customWidth="1"/>
    <col min="516" max="516" width="20.28515625" style="182" customWidth="1"/>
    <col min="517" max="530" width="16.7109375" style="182" customWidth="1"/>
    <col min="531" max="531" width="18.85546875" style="182" customWidth="1"/>
    <col min="532" max="532" width="20.5703125" style="182" customWidth="1"/>
    <col min="533" max="534" width="16.7109375" style="182" customWidth="1"/>
    <col min="535" max="535" width="26.28515625" style="182" customWidth="1"/>
    <col min="536" max="554" width="16.7109375" style="182" customWidth="1"/>
    <col min="555" max="562" width="17.85546875" style="182" customWidth="1"/>
    <col min="563" max="607" width="16.7109375" style="182" customWidth="1"/>
    <col min="608" max="767" width="9.140625" style="182"/>
    <col min="768" max="768" width="61.7109375" style="182" customWidth="1"/>
    <col min="769" max="769" width="23.42578125" style="182" customWidth="1"/>
    <col min="770" max="770" width="16.7109375" style="182" customWidth="1"/>
    <col min="771" max="771" width="22.140625" style="182" customWidth="1"/>
    <col min="772" max="772" width="20.28515625" style="182" customWidth="1"/>
    <col min="773" max="786" width="16.7109375" style="182" customWidth="1"/>
    <col min="787" max="787" width="18.85546875" style="182" customWidth="1"/>
    <col min="788" max="788" width="20.5703125" style="182" customWidth="1"/>
    <col min="789" max="790" width="16.7109375" style="182" customWidth="1"/>
    <col min="791" max="791" width="26.28515625" style="182" customWidth="1"/>
    <col min="792" max="810" width="16.7109375" style="182" customWidth="1"/>
    <col min="811" max="818" width="17.85546875" style="182" customWidth="1"/>
    <col min="819" max="863" width="16.7109375" style="182" customWidth="1"/>
    <col min="864" max="1023" width="9.140625" style="182"/>
    <col min="1024" max="1024" width="61.7109375" style="182" customWidth="1"/>
    <col min="1025" max="1025" width="23.42578125" style="182" customWidth="1"/>
    <col min="1026" max="1026" width="16.7109375" style="182" customWidth="1"/>
    <col min="1027" max="1027" width="22.140625" style="182" customWidth="1"/>
    <col min="1028" max="1028" width="20.28515625" style="182" customWidth="1"/>
    <col min="1029" max="1042" width="16.7109375" style="182" customWidth="1"/>
    <col min="1043" max="1043" width="18.85546875" style="182" customWidth="1"/>
    <col min="1044" max="1044" width="20.5703125" style="182" customWidth="1"/>
    <col min="1045" max="1046" width="16.7109375" style="182" customWidth="1"/>
    <col min="1047" max="1047" width="26.28515625" style="182" customWidth="1"/>
    <col min="1048" max="1066" width="16.7109375" style="182" customWidth="1"/>
    <col min="1067" max="1074" width="17.85546875" style="182" customWidth="1"/>
    <col min="1075" max="1119" width="16.7109375" style="182" customWidth="1"/>
    <col min="1120" max="1279" width="9.140625" style="182"/>
    <col min="1280" max="1280" width="61.7109375" style="182" customWidth="1"/>
    <col min="1281" max="1281" width="23.42578125" style="182" customWidth="1"/>
    <col min="1282" max="1282" width="16.7109375" style="182" customWidth="1"/>
    <col min="1283" max="1283" width="22.140625" style="182" customWidth="1"/>
    <col min="1284" max="1284" width="20.28515625" style="182" customWidth="1"/>
    <col min="1285" max="1298" width="16.7109375" style="182" customWidth="1"/>
    <col min="1299" max="1299" width="18.85546875" style="182" customWidth="1"/>
    <col min="1300" max="1300" width="20.5703125" style="182" customWidth="1"/>
    <col min="1301" max="1302" width="16.7109375" style="182" customWidth="1"/>
    <col min="1303" max="1303" width="26.28515625" style="182" customWidth="1"/>
    <col min="1304" max="1322" width="16.7109375" style="182" customWidth="1"/>
    <col min="1323" max="1330" width="17.85546875" style="182" customWidth="1"/>
    <col min="1331" max="1375" width="16.7109375" style="182" customWidth="1"/>
    <col min="1376" max="1535" width="9.140625" style="182"/>
    <col min="1536" max="1536" width="61.7109375" style="182" customWidth="1"/>
    <col min="1537" max="1537" width="23.42578125" style="182" customWidth="1"/>
    <col min="1538" max="1538" width="16.7109375" style="182" customWidth="1"/>
    <col min="1539" max="1539" width="22.140625" style="182" customWidth="1"/>
    <col min="1540" max="1540" width="20.28515625" style="182" customWidth="1"/>
    <col min="1541" max="1554" width="16.7109375" style="182" customWidth="1"/>
    <col min="1555" max="1555" width="18.85546875" style="182" customWidth="1"/>
    <col min="1556" max="1556" width="20.5703125" style="182" customWidth="1"/>
    <col min="1557" max="1558" width="16.7109375" style="182" customWidth="1"/>
    <col min="1559" max="1559" width="26.28515625" style="182" customWidth="1"/>
    <col min="1560" max="1578" width="16.7109375" style="182" customWidth="1"/>
    <col min="1579" max="1586" width="17.85546875" style="182" customWidth="1"/>
    <col min="1587" max="1631" width="16.7109375" style="182" customWidth="1"/>
    <col min="1632" max="1791" width="9.140625" style="182"/>
    <col min="1792" max="1792" width="61.7109375" style="182" customWidth="1"/>
    <col min="1793" max="1793" width="23.42578125" style="182" customWidth="1"/>
    <col min="1794" max="1794" width="16.7109375" style="182" customWidth="1"/>
    <col min="1795" max="1795" width="22.140625" style="182" customWidth="1"/>
    <col min="1796" max="1796" width="20.28515625" style="182" customWidth="1"/>
    <col min="1797" max="1810" width="16.7109375" style="182" customWidth="1"/>
    <col min="1811" max="1811" width="18.85546875" style="182" customWidth="1"/>
    <col min="1812" max="1812" width="20.5703125" style="182" customWidth="1"/>
    <col min="1813" max="1814" width="16.7109375" style="182" customWidth="1"/>
    <col min="1815" max="1815" width="26.28515625" style="182" customWidth="1"/>
    <col min="1816" max="1834" width="16.7109375" style="182" customWidth="1"/>
    <col min="1835" max="1842" width="17.85546875" style="182" customWidth="1"/>
    <col min="1843" max="1887" width="16.7109375" style="182" customWidth="1"/>
    <col min="1888" max="2047" width="9.140625" style="182"/>
    <col min="2048" max="2048" width="61.7109375" style="182" customWidth="1"/>
    <col min="2049" max="2049" width="23.42578125" style="182" customWidth="1"/>
    <col min="2050" max="2050" width="16.7109375" style="182" customWidth="1"/>
    <col min="2051" max="2051" width="22.140625" style="182" customWidth="1"/>
    <col min="2052" max="2052" width="20.28515625" style="182" customWidth="1"/>
    <col min="2053" max="2066" width="16.7109375" style="182" customWidth="1"/>
    <col min="2067" max="2067" width="18.85546875" style="182" customWidth="1"/>
    <col min="2068" max="2068" width="20.5703125" style="182" customWidth="1"/>
    <col min="2069" max="2070" width="16.7109375" style="182" customWidth="1"/>
    <col min="2071" max="2071" width="26.28515625" style="182" customWidth="1"/>
    <col min="2072" max="2090" width="16.7109375" style="182" customWidth="1"/>
    <col min="2091" max="2098" width="17.85546875" style="182" customWidth="1"/>
    <col min="2099" max="2143" width="16.7109375" style="182" customWidth="1"/>
    <col min="2144" max="2303" width="9.140625" style="182"/>
    <col min="2304" max="2304" width="61.7109375" style="182" customWidth="1"/>
    <col min="2305" max="2305" width="23.42578125" style="182" customWidth="1"/>
    <col min="2306" max="2306" width="16.7109375" style="182" customWidth="1"/>
    <col min="2307" max="2307" width="22.140625" style="182" customWidth="1"/>
    <col min="2308" max="2308" width="20.28515625" style="182" customWidth="1"/>
    <col min="2309" max="2322" width="16.7109375" style="182" customWidth="1"/>
    <col min="2323" max="2323" width="18.85546875" style="182" customWidth="1"/>
    <col min="2324" max="2324" width="20.5703125" style="182" customWidth="1"/>
    <col min="2325" max="2326" width="16.7109375" style="182" customWidth="1"/>
    <col min="2327" max="2327" width="26.28515625" style="182" customWidth="1"/>
    <col min="2328" max="2346" width="16.7109375" style="182" customWidth="1"/>
    <col min="2347" max="2354" width="17.85546875" style="182" customWidth="1"/>
    <col min="2355" max="2399" width="16.7109375" style="182" customWidth="1"/>
    <col min="2400" max="2559" width="9.140625" style="182"/>
    <col min="2560" max="2560" width="61.7109375" style="182" customWidth="1"/>
    <col min="2561" max="2561" width="23.42578125" style="182" customWidth="1"/>
    <col min="2562" max="2562" width="16.7109375" style="182" customWidth="1"/>
    <col min="2563" max="2563" width="22.140625" style="182" customWidth="1"/>
    <col min="2564" max="2564" width="20.28515625" style="182" customWidth="1"/>
    <col min="2565" max="2578" width="16.7109375" style="182" customWidth="1"/>
    <col min="2579" max="2579" width="18.85546875" style="182" customWidth="1"/>
    <col min="2580" max="2580" width="20.5703125" style="182" customWidth="1"/>
    <col min="2581" max="2582" width="16.7109375" style="182" customWidth="1"/>
    <col min="2583" max="2583" width="26.28515625" style="182" customWidth="1"/>
    <col min="2584" max="2602" width="16.7109375" style="182" customWidth="1"/>
    <col min="2603" max="2610" width="17.85546875" style="182" customWidth="1"/>
    <col min="2611" max="2655" width="16.7109375" style="182" customWidth="1"/>
    <col min="2656" max="2815" width="9.140625" style="182"/>
    <col min="2816" max="2816" width="61.7109375" style="182" customWidth="1"/>
    <col min="2817" max="2817" width="23.42578125" style="182" customWidth="1"/>
    <col min="2818" max="2818" width="16.7109375" style="182" customWidth="1"/>
    <col min="2819" max="2819" width="22.140625" style="182" customWidth="1"/>
    <col min="2820" max="2820" width="20.28515625" style="182" customWidth="1"/>
    <col min="2821" max="2834" width="16.7109375" style="182" customWidth="1"/>
    <col min="2835" max="2835" width="18.85546875" style="182" customWidth="1"/>
    <col min="2836" max="2836" width="20.5703125" style="182" customWidth="1"/>
    <col min="2837" max="2838" width="16.7109375" style="182" customWidth="1"/>
    <col min="2839" max="2839" width="26.28515625" style="182" customWidth="1"/>
    <col min="2840" max="2858" width="16.7109375" style="182" customWidth="1"/>
    <col min="2859" max="2866" width="17.85546875" style="182" customWidth="1"/>
    <col min="2867" max="2911" width="16.7109375" style="182" customWidth="1"/>
    <col min="2912" max="3071" width="9.140625" style="182"/>
    <col min="3072" max="3072" width="61.7109375" style="182" customWidth="1"/>
    <col min="3073" max="3073" width="23.42578125" style="182" customWidth="1"/>
    <col min="3074" max="3074" width="16.7109375" style="182" customWidth="1"/>
    <col min="3075" max="3075" width="22.140625" style="182" customWidth="1"/>
    <col min="3076" max="3076" width="20.28515625" style="182" customWidth="1"/>
    <col min="3077" max="3090" width="16.7109375" style="182" customWidth="1"/>
    <col min="3091" max="3091" width="18.85546875" style="182" customWidth="1"/>
    <col min="3092" max="3092" width="20.5703125" style="182" customWidth="1"/>
    <col min="3093" max="3094" width="16.7109375" style="182" customWidth="1"/>
    <col min="3095" max="3095" width="26.28515625" style="182" customWidth="1"/>
    <col min="3096" max="3114" width="16.7109375" style="182" customWidth="1"/>
    <col min="3115" max="3122" width="17.85546875" style="182" customWidth="1"/>
    <col min="3123" max="3167" width="16.7109375" style="182" customWidth="1"/>
    <col min="3168" max="3327" width="9.140625" style="182"/>
    <col min="3328" max="3328" width="61.7109375" style="182" customWidth="1"/>
    <col min="3329" max="3329" width="23.42578125" style="182" customWidth="1"/>
    <col min="3330" max="3330" width="16.7109375" style="182" customWidth="1"/>
    <col min="3331" max="3331" width="22.140625" style="182" customWidth="1"/>
    <col min="3332" max="3332" width="20.28515625" style="182" customWidth="1"/>
    <col min="3333" max="3346" width="16.7109375" style="182" customWidth="1"/>
    <col min="3347" max="3347" width="18.85546875" style="182" customWidth="1"/>
    <col min="3348" max="3348" width="20.5703125" style="182" customWidth="1"/>
    <col min="3349" max="3350" width="16.7109375" style="182" customWidth="1"/>
    <col min="3351" max="3351" width="26.28515625" style="182" customWidth="1"/>
    <col min="3352" max="3370" width="16.7109375" style="182" customWidth="1"/>
    <col min="3371" max="3378" width="17.85546875" style="182" customWidth="1"/>
    <col min="3379" max="3423" width="16.7109375" style="182" customWidth="1"/>
    <col min="3424" max="3583" width="9.140625" style="182"/>
    <col min="3584" max="3584" width="61.7109375" style="182" customWidth="1"/>
    <col min="3585" max="3585" width="23.42578125" style="182" customWidth="1"/>
    <col min="3586" max="3586" width="16.7109375" style="182" customWidth="1"/>
    <col min="3587" max="3587" width="22.140625" style="182" customWidth="1"/>
    <col min="3588" max="3588" width="20.28515625" style="182" customWidth="1"/>
    <col min="3589" max="3602" width="16.7109375" style="182" customWidth="1"/>
    <col min="3603" max="3603" width="18.85546875" style="182" customWidth="1"/>
    <col min="3604" max="3604" width="20.5703125" style="182" customWidth="1"/>
    <col min="3605" max="3606" width="16.7109375" style="182" customWidth="1"/>
    <col min="3607" max="3607" width="26.28515625" style="182" customWidth="1"/>
    <col min="3608" max="3626" width="16.7109375" style="182" customWidth="1"/>
    <col min="3627" max="3634" width="17.85546875" style="182" customWidth="1"/>
    <col min="3635" max="3679" width="16.7109375" style="182" customWidth="1"/>
    <col min="3680" max="3839" width="9.140625" style="182"/>
    <col min="3840" max="3840" width="61.7109375" style="182" customWidth="1"/>
    <col min="3841" max="3841" width="23.42578125" style="182" customWidth="1"/>
    <col min="3842" max="3842" width="16.7109375" style="182" customWidth="1"/>
    <col min="3843" max="3843" width="22.140625" style="182" customWidth="1"/>
    <col min="3844" max="3844" width="20.28515625" style="182" customWidth="1"/>
    <col min="3845" max="3858" width="16.7109375" style="182" customWidth="1"/>
    <col min="3859" max="3859" width="18.85546875" style="182" customWidth="1"/>
    <col min="3860" max="3860" width="20.5703125" style="182" customWidth="1"/>
    <col min="3861" max="3862" width="16.7109375" style="182" customWidth="1"/>
    <col min="3863" max="3863" width="26.28515625" style="182" customWidth="1"/>
    <col min="3864" max="3882" width="16.7109375" style="182" customWidth="1"/>
    <col min="3883" max="3890" width="17.85546875" style="182" customWidth="1"/>
    <col min="3891" max="3935" width="16.7109375" style="182" customWidth="1"/>
    <col min="3936" max="4095" width="9.140625" style="182"/>
    <col min="4096" max="4096" width="61.7109375" style="182" customWidth="1"/>
    <col min="4097" max="4097" width="23.42578125" style="182" customWidth="1"/>
    <col min="4098" max="4098" width="16.7109375" style="182" customWidth="1"/>
    <col min="4099" max="4099" width="22.140625" style="182" customWidth="1"/>
    <col min="4100" max="4100" width="20.28515625" style="182" customWidth="1"/>
    <col min="4101" max="4114" width="16.7109375" style="182" customWidth="1"/>
    <col min="4115" max="4115" width="18.85546875" style="182" customWidth="1"/>
    <col min="4116" max="4116" width="20.5703125" style="182" customWidth="1"/>
    <col min="4117" max="4118" width="16.7109375" style="182" customWidth="1"/>
    <col min="4119" max="4119" width="26.28515625" style="182" customWidth="1"/>
    <col min="4120" max="4138" width="16.7109375" style="182" customWidth="1"/>
    <col min="4139" max="4146" width="17.85546875" style="182" customWidth="1"/>
    <col min="4147" max="4191" width="16.7109375" style="182" customWidth="1"/>
    <col min="4192" max="4351" width="9.140625" style="182"/>
    <col min="4352" max="4352" width="61.7109375" style="182" customWidth="1"/>
    <col min="4353" max="4353" width="23.42578125" style="182" customWidth="1"/>
    <col min="4354" max="4354" width="16.7109375" style="182" customWidth="1"/>
    <col min="4355" max="4355" width="22.140625" style="182" customWidth="1"/>
    <col min="4356" max="4356" width="20.28515625" style="182" customWidth="1"/>
    <col min="4357" max="4370" width="16.7109375" style="182" customWidth="1"/>
    <col min="4371" max="4371" width="18.85546875" style="182" customWidth="1"/>
    <col min="4372" max="4372" width="20.5703125" style="182" customWidth="1"/>
    <col min="4373" max="4374" width="16.7109375" style="182" customWidth="1"/>
    <col min="4375" max="4375" width="26.28515625" style="182" customWidth="1"/>
    <col min="4376" max="4394" width="16.7109375" style="182" customWidth="1"/>
    <col min="4395" max="4402" width="17.85546875" style="182" customWidth="1"/>
    <col min="4403" max="4447" width="16.7109375" style="182" customWidth="1"/>
    <col min="4448" max="4607" width="9.140625" style="182"/>
    <col min="4608" max="4608" width="61.7109375" style="182" customWidth="1"/>
    <col min="4609" max="4609" width="23.42578125" style="182" customWidth="1"/>
    <col min="4610" max="4610" width="16.7109375" style="182" customWidth="1"/>
    <col min="4611" max="4611" width="22.140625" style="182" customWidth="1"/>
    <col min="4612" max="4612" width="20.28515625" style="182" customWidth="1"/>
    <col min="4613" max="4626" width="16.7109375" style="182" customWidth="1"/>
    <col min="4627" max="4627" width="18.85546875" style="182" customWidth="1"/>
    <col min="4628" max="4628" width="20.5703125" style="182" customWidth="1"/>
    <col min="4629" max="4630" width="16.7109375" style="182" customWidth="1"/>
    <col min="4631" max="4631" width="26.28515625" style="182" customWidth="1"/>
    <col min="4632" max="4650" width="16.7109375" style="182" customWidth="1"/>
    <col min="4651" max="4658" width="17.85546875" style="182" customWidth="1"/>
    <col min="4659" max="4703" width="16.7109375" style="182" customWidth="1"/>
    <col min="4704" max="4863" width="9.140625" style="182"/>
    <col min="4864" max="4864" width="61.7109375" style="182" customWidth="1"/>
    <col min="4865" max="4865" width="23.42578125" style="182" customWidth="1"/>
    <col min="4866" max="4866" width="16.7109375" style="182" customWidth="1"/>
    <col min="4867" max="4867" width="22.140625" style="182" customWidth="1"/>
    <col min="4868" max="4868" width="20.28515625" style="182" customWidth="1"/>
    <col min="4869" max="4882" width="16.7109375" style="182" customWidth="1"/>
    <col min="4883" max="4883" width="18.85546875" style="182" customWidth="1"/>
    <col min="4884" max="4884" width="20.5703125" style="182" customWidth="1"/>
    <col min="4885" max="4886" width="16.7109375" style="182" customWidth="1"/>
    <col min="4887" max="4887" width="26.28515625" style="182" customWidth="1"/>
    <col min="4888" max="4906" width="16.7109375" style="182" customWidth="1"/>
    <col min="4907" max="4914" width="17.85546875" style="182" customWidth="1"/>
    <col min="4915" max="4959" width="16.7109375" style="182" customWidth="1"/>
    <col min="4960" max="5119" width="9.140625" style="182"/>
    <col min="5120" max="5120" width="61.7109375" style="182" customWidth="1"/>
    <col min="5121" max="5121" width="23.42578125" style="182" customWidth="1"/>
    <col min="5122" max="5122" width="16.7109375" style="182" customWidth="1"/>
    <col min="5123" max="5123" width="22.140625" style="182" customWidth="1"/>
    <col min="5124" max="5124" width="20.28515625" style="182" customWidth="1"/>
    <col min="5125" max="5138" width="16.7109375" style="182" customWidth="1"/>
    <col min="5139" max="5139" width="18.85546875" style="182" customWidth="1"/>
    <col min="5140" max="5140" width="20.5703125" style="182" customWidth="1"/>
    <col min="5141" max="5142" width="16.7109375" style="182" customWidth="1"/>
    <col min="5143" max="5143" width="26.28515625" style="182" customWidth="1"/>
    <col min="5144" max="5162" width="16.7109375" style="182" customWidth="1"/>
    <col min="5163" max="5170" width="17.85546875" style="182" customWidth="1"/>
    <col min="5171" max="5215" width="16.7109375" style="182" customWidth="1"/>
    <col min="5216" max="5375" width="9.140625" style="182"/>
    <col min="5376" max="5376" width="61.7109375" style="182" customWidth="1"/>
    <col min="5377" max="5377" width="23.42578125" style="182" customWidth="1"/>
    <col min="5378" max="5378" width="16.7109375" style="182" customWidth="1"/>
    <col min="5379" max="5379" width="22.140625" style="182" customWidth="1"/>
    <col min="5380" max="5380" width="20.28515625" style="182" customWidth="1"/>
    <col min="5381" max="5394" width="16.7109375" style="182" customWidth="1"/>
    <col min="5395" max="5395" width="18.85546875" style="182" customWidth="1"/>
    <col min="5396" max="5396" width="20.5703125" style="182" customWidth="1"/>
    <col min="5397" max="5398" width="16.7109375" style="182" customWidth="1"/>
    <col min="5399" max="5399" width="26.28515625" style="182" customWidth="1"/>
    <col min="5400" max="5418" width="16.7109375" style="182" customWidth="1"/>
    <col min="5419" max="5426" width="17.85546875" style="182" customWidth="1"/>
    <col min="5427" max="5471" width="16.7109375" style="182" customWidth="1"/>
    <col min="5472" max="5631" width="9.140625" style="182"/>
    <col min="5632" max="5632" width="61.7109375" style="182" customWidth="1"/>
    <col min="5633" max="5633" width="23.42578125" style="182" customWidth="1"/>
    <col min="5634" max="5634" width="16.7109375" style="182" customWidth="1"/>
    <col min="5635" max="5635" width="22.140625" style="182" customWidth="1"/>
    <col min="5636" max="5636" width="20.28515625" style="182" customWidth="1"/>
    <col min="5637" max="5650" width="16.7109375" style="182" customWidth="1"/>
    <col min="5651" max="5651" width="18.85546875" style="182" customWidth="1"/>
    <col min="5652" max="5652" width="20.5703125" style="182" customWidth="1"/>
    <col min="5653" max="5654" width="16.7109375" style="182" customWidth="1"/>
    <col min="5655" max="5655" width="26.28515625" style="182" customWidth="1"/>
    <col min="5656" max="5674" width="16.7109375" style="182" customWidth="1"/>
    <col min="5675" max="5682" width="17.85546875" style="182" customWidth="1"/>
    <col min="5683" max="5727" width="16.7109375" style="182" customWidth="1"/>
    <col min="5728" max="5887" width="9.140625" style="182"/>
    <col min="5888" max="5888" width="61.7109375" style="182" customWidth="1"/>
    <col min="5889" max="5889" width="23.42578125" style="182" customWidth="1"/>
    <col min="5890" max="5890" width="16.7109375" style="182" customWidth="1"/>
    <col min="5891" max="5891" width="22.140625" style="182" customWidth="1"/>
    <col min="5892" max="5892" width="20.28515625" style="182" customWidth="1"/>
    <col min="5893" max="5906" width="16.7109375" style="182" customWidth="1"/>
    <col min="5907" max="5907" width="18.85546875" style="182" customWidth="1"/>
    <col min="5908" max="5908" width="20.5703125" style="182" customWidth="1"/>
    <col min="5909" max="5910" width="16.7109375" style="182" customWidth="1"/>
    <col min="5911" max="5911" width="26.28515625" style="182" customWidth="1"/>
    <col min="5912" max="5930" width="16.7109375" style="182" customWidth="1"/>
    <col min="5931" max="5938" width="17.85546875" style="182" customWidth="1"/>
    <col min="5939" max="5983" width="16.7109375" style="182" customWidth="1"/>
    <col min="5984" max="6143" width="9.140625" style="182"/>
    <col min="6144" max="6144" width="61.7109375" style="182" customWidth="1"/>
    <col min="6145" max="6145" width="23.42578125" style="182" customWidth="1"/>
    <col min="6146" max="6146" width="16.7109375" style="182" customWidth="1"/>
    <col min="6147" max="6147" width="22.140625" style="182" customWidth="1"/>
    <col min="6148" max="6148" width="20.28515625" style="182" customWidth="1"/>
    <col min="6149" max="6162" width="16.7109375" style="182" customWidth="1"/>
    <col min="6163" max="6163" width="18.85546875" style="182" customWidth="1"/>
    <col min="6164" max="6164" width="20.5703125" style="182" customWidth="1"/>
    <col min="6165" max="6166" width="16.7109375" style="182" customWidth="1"/>
    <col min="6167" max="6167" width="26.28515625" style="182" customWidth="1"/>
    <col min="6168" max="6186" width="16.7109375" style="182" customWidth="1"/>
    <col min="6187" max="6194" width="17.85546875" style="182" customWidth="1"/>
    <col min="6195" max="6239" width="16.7109375" style="182" customWidth="1"/>
    <col min="6240" max="6399" width="9.140625" style="182"/>
    <col min="6400" max="6400" width="61.7109375" style="182" customWidth="1"/>
    <col min="6401" max="6401" width="23.42578125" style="182" customWidth="1"/>
    <col min="6402" max="6402" width="16.7109375" style="182" customWidth="1"/>
    <col min="6403" max="6403" width="22.140625" style="182" customWidth="1"/>
    <col min="6404" max="6404" width="20.28515625" style="182" customWidth="1"/>
    <col min="6405" max="6418" width="16.7109375" style="182" customWidth="1"/>
    <col min="6419" max="6419" width="18.85546875" style="182" customWidth="1"/>
    <col min="6420" max="6420" width="20.5703125" style="182" customWidth="1"/>
    <col min="6421" max="6422" width="16.7109375" style="182" customWidth="1"/>
    <col min="6423" max="6423" width="26.28515625" style="182" customWidth="1"/>
    <col min="6424" max="6442" width="16.7109375" style="182" customWidth="1"/>
    <col min="6443" max="6450" width="17.85546875" style="182" customWidth="1"/>
    <col min="6451" max="6495" width="16.7109375" style="182" customWidth="1"/>
    <col min="6496" max="6655" width="9.140625" style="182"/>
    <col min="6656" max="6656" width="61.7109375" style="182" customWidth="1"/>
    <col min="6657" max="6657" width="23.42578125" style="182" customWidth="1"/>
    <col min="6658" max="6658" width="16.7109375" style="182" customWidth="1"/>
    <col min="6659" max="6659" width="22.140625" style="182" customWidth="1"/>
    <col min="6660" max="6660" width="20.28515625" style="182" customWidth="1"/>
    <col min="6661" max="6674" width="16.7109375" style="182" customWidth="1"/>
    <col min="6675" max="6675" width="18.85546875" style="182" customWidth="1"/>
    <col min="6676" max="6676" width="20.5703125" style="182" customWidth="1"/>
    <col min="6677" max="6678" width="16.7109375" style="182" customWidth="1"/>
    <col min="6679" max="6679" width="26.28515625" style="182" customWidth="1"/>
    <col min="6680" max="6698" width="16.7109375" style="182" customWidth="1"/>
    <col min="6699" max="6706" width="17.85546875" style="182" customWidth="1"/>
    <col min="6707" max="6751" width="16.7109375" style="182" customWidth="1"/>
    <col min="6752" max="6911" width="9.140625" style="182"/>
    <col min="6912" max="6912" width="61.7109375" style="182" customWidth="1"/>
    <col min="6913" max="6913" width="23.42578125" style="182" customWidth="1"/>
    <col min="6914" max="6914" width="16.7109375" style="182" customWidth="1"/>
    <col min="6915" max="6915" width="22.140625" style="182" customWidth="1"/>
    <col min="6916" max="6916" width="20.28515625" style="182" customWidth="1"/>
    <col min="6917" max="6930" width="16.7109375" style="182" customWidth="1"/>
    <col min="6931" max="6931" width="18.85546875" style="182" customWidth="1"/>
    <col min="6932" max="6932" width="20.5703125" style="182" customWidth="1"/>
    <col min="6933" max="6934" width="16.7109375" style="182" customWidth="1"/>
    <col min="6935" max="6935" width="26.28515625" style="182" customWidth="1"/>
    <col min="6936" max="6954" width="16.7109375" style="182" customWidth="1"/>
    <col min="6955" max="6962" width="17.85546875" style="182" customWidth="1"/>
    <col min="6963" max="7007" width="16.7109375" style="182" customWidth="1"/>
    <col min="7008" max="7167" width="9.140625" style="182"/>
    <col min="7168" max="7168" width="61.7109375" style="182" customWidth="1"/>
    <col min="7169" max="7169" width="23.42578125" style="182" customWidth="1"/>
    <col min="7170" max="7170" width="16.7109375" style="182" customWidth="1"/>
    <col min="7171" max="7171" width="22.140625" style="182" customWidth="1"/>
    <col min="7172" max="7172" width="20.28515625" style="182" customWidth="1"/>
    <col min="7173" max="7186" width="16.7109375" style="182" customWidth="1"/>
    <col min="7187" max="7187" width="18.85546875" style="182" customWidth="1"/>
    <col min="7188" max="7188" width="20.5703125" style="182" customWidth="1"/>
    <col min="7189" max="7190" width="16.7109375" style="182" customWidth="1"/>
    <col min="7191" max="7191" width="26.28515625" style="182" customWidth="1"/>
    <col min="7192" max="7210" width="16.7109375" style="182" customWidth="1"/>
    <col min="7211" max="7218" width="17.85546875" style="182" customWidth="1"/>
    <col min="7219" max="7263" width="16.7109375" style="182" customWidth="1"/>
    <col min="7264" max="7423" width="9.140625" style="182"/>
    <col min="7424" max="7424" width="61.7109375" style="182" customWidth="1"/>
    <col min="7425" max="7425" width="23.42578125" style="182" customWidth="1"/>
    <col min="7426" max="7426" width="16.7109375" style="182" customWidth="1"/>
    <col min="7427" max="7427" width="22.140625" style="182" customWidth="1"/>
    <col min="7428" max="7428" width="20.28515625" style="182" customWidth="1"/>
    <col min="7429" max="7442" width="16.7109375" style="182" customWidth="1"/>
    <col min="7443" max="7443" width="18.85546875" style="182" customWidth="1"/>
    <col min="7444" max="7444" width="20.5703125" style="182" customWidth="1"/>
    <col min="7445" max="7446" width="16.7109375" style="182" customWidth="1"/>
    <col min="7447" max="7447" width="26.28515625" style="182" customWidth="1"/>
    <col min="7448" max="7466" width="16.7109375" style="182" customWidth="1"/>
    <col min="7467" max="7474" width="17.85546875" style="182" customWidth="1"/>
    <col min="7475" max="7519" width="16.7109375" style="182" customWidth="1"/>
    <col min="7520" max="7679" width="9.140625" style="182"/>
    <col min="7680" max="7680" width="61.7109375" style="182" customWidth="1"/>
    <col min="7681" max="7681" width="23.42578125" style="182" customWidth="1"/>
    <col min="7682" max="7682" width="16.7109375" style="182" customWidth="1"/>
    <col min="7683" max="7683" width="22.140625" style="182" customWidth="1"/>
    <col min="7684" max="7684" width="20.28515625" style="182" customWidth="1"/>
    <col min="7685" max="7698" width="16.7109375" style="182" customWidth="1"/>
    <col min="7699" max="7699" width="18.85546875" style="182" customWidth="1"/>
    <col min="7700" max="7700" width="20.5703125" style="182" customWidth="1"/>
    <col min="7701" max="7702" width="16.7109375" style="182" customWidth="1"/>
    <col min="7703" max="7703" width="26.28515625" style="182" customWidth="1"/>
    <col min="7704" max="7722" width="16.7109375" style="182" customWidth="1"/>
    <col min="7723" max="7730" width="17.85546875" style="182" customWidth="1"/>
    <col min="7731" max="7775" width="16.7109375" style="182" customWidth="1"/>
    <col min="7776" max="7935" width="9.140625" style="182"/>
    <col min="7936" max="7936" width="61.7109375" style="182" customWidth="1"/>
    <col min="7937" max="7937" width="23.42578125" style="182" customWidth="1"/>
    <col min="7938" max="7938" width="16.7109375" style="182" customWidth="1"/>
    <col min="7939" max="7939" width="22.140625" style="182" customWidth="1"/>
    <col min="7940" max="7940" width="20.28515625" style="182" customWidth="1"/>
    <col min="7941" max="7954" width="16.7109375" style="182" customWidth="1"/>
    <col min="7955" max="7955" width="18.85546875" style="182" customWidth="1"/>
    <col min="7956" max="7956" width="20.5703125" style="182" customWidth="1"/>
    <col min="7957" max="7958" width="16.7109375" style="182" customWidth="1"/>
    <col min="7959" max="7959" width="26.28515625" style="182" customWidth="1"/>
    <col min="7960" max="7978" width="16.7109375" style="182" customWidth="1"/>
    <col min="7979" max="7986" width="17.85546875" style="182" customWidth="1"/>
    <col min="7987" max="8031" width="16.7109375" style="182" customWidth="1"/>
    <col min="8032" max="8191" width="9.140625" style="182"/>
    <col min="8192" max="8192" width="61.7109375" style="182" customWidth="1"/>
    <col min="8193" max="8193" width="23.42578125" style="182" customWidth="1"/>
    <col min="8194" max="8194" width="16.7109375" style="182" customWidth="1"/>
    <col min="8195" max="8195" width="22.140625" style="182" customWidth="1"/>
    <col min="8196" max="8196" width="20.28515625" style="182" customWidth="1"/>
    <col min="8197" max="8210" width="16.7109375" style="182" customWidth="1"/>
    <col min="8211" max="8211" width="18.85546875" style="182" customWidth="1"/>
    <col min="8212" max="8212" width="20.5703125" style="182" customWidth="1"/>
    <col min="8213" max="8214" width="16.7109375" style="182" customWidth="1"/>
    <col min="8215" max="8215" width="26.28515625" style="182" customWidth="1"/>
    <col min="8216" max="8234" width="16.7109375" style="182" customWidth="1"/>
    <col min="8235" max="8242" width="17.85546875" style="182" customWidth="1"/>
    <col min="8243" max="8287" width="16.7109375" style="182" customWidth="1"/>
    <col min="8288" max="8447" width="9.140625" style="182"/>
    <col min="8448" max="8448" width="61.7109375" style="182" customWidth="1"/>
    <col min="8449" max="8449" width="23.42578125" style="182" customWidth="1"/>
    <col min="8450" max="8450" width="16.7109375" style="182" customWidth="1"/>
    <col min="8451" max="8451" width="22.140625" style="182" customWidth="1"/>
    <col min="8452" max="8452" width="20.28515625" style="182" customWidth="1"/>
    <col min="8453" max="8466" width="16.7109375" style="182" customWidth="1"/>
    <col min="8467" max="8467" width="18.85546875" style="182" customWidth="1"/>
    <col min="8468" max="8468" width="20.5703125" style="182" customWidth="1"/>
    <col min="8469" max="8470" width="16.7109375" style="182" customWidth="1"/>
    <col min="8471" max="8471" width="26.28515625" style="182" customWidth="1"/>
    <col min="8472" max="8490" width="16.7109375" style="182" customWidth="1"/>
    <col min="8491" max="8498" width="17.85546875" style="182" customWidth="1"/>
    <col min="8499" max="8543" width="16.7109375" style="182" customWidth="1"/>
    <col min="8544" max="8703" width="9.140625" style="182"/>
    <col min="8704" max="8704" width="61.7109375" style="182" customWidth="1"/>
    <col min="8705" max="8705" width="23.42578125" style="182" customWidth="1"/>
    <col min="8706" max="8706" width="16.7109375" style="182" customWidth="1"/>
    <col min="8707" max="8707" width="22.140625" style="182" customWidth="1"/>
    <col min="8708" max="8708" width="20.28515625" style="182" customWidth="1"/>
    <col min="8709" max="8722" width="16.7109375" style="182" customWidth="1"/>
    <col min="8723" max="8723" width="18.85546875" style="182" customWidth="1"/>
    <col min="8724" max="8724" width="20.5703125" style="182" customWidth="1"/>
    <col min="8725" max="8726" width="16.7109375" style="182" customWidth="1"/>
    <col min="8727" max="8727" width="26.28515625" style="182" customWidth="1"/>
    <col min="8728" max="8746" width="16.7109375" style="182" customWidth="1"/>
    <col min="8747" max="8754" width="17.85546875" style="182" customWidth="1"/>
    <col min="8755" max="8799" width="16.7109375" style="182" customWidth="1"/>
    <col min="8800" max="8959" width="9.140625" style="182"/>
    <col min="8960" max="8960" width="61.7109375" style="182" customWidth="1"/>
    <col min="8961" max="8961" width="23.42578125" style="182" customWidth="1"/>
    <col min="8962" max="8962" width="16.7109375" style="182" customWidth="1"/>
    <col min="8963" max="8963" width="22.140625" style="182" customWidth="1"/>
    <col min="8964" max="8964" width="20.28515625" style="182" customWidth="1"/>
    <col min="8965" max="8978" width="16.7109375" style="182" customWidth="1"/>
    <col min="8979" max="8979" width="18.85546875" style="182" customWidth="1"/>
    <col min="8980" max="8980" width="20.5703125" style="182" customWidth="1"/>
    <col min="8981" max="8982" width="16.7109375" style="182" customWidth="1"/>
    <col min="8983" max="8983" width="26.28515625" style="182" customWidth="1"/>
    <col min="8984" max="9002" width="16.7109375" style="182" customWidth="1"/>
    <col min="9003" max="9010" width="17.85546875" style="182" customWidth="1"/>
    <col min="9011" max="9055" width="16.7109375" style="182" customWidth="1"/>
    <col min="9056" max="9215" width="9.140625" style="182"/>
    <col min="9216" max="9216" width="61.7109375" style="182" customWidth="1"/>
    <col min="9217" max="9217" width="23.42578125" style="182" customWidth="1"/>
    <col min="9218" max="9218" width="16.7109375" style="182" customWidth="1"/>
    <col min="9219" max="9219" width="22.140625" style="182" customWidth="1"/>
    <col min="9220" max="9220" width="20.28515625" style="182" customWidth="1"/>
    <col min="9221" max="9234" width="16.7109375" style="182" customWidth="1"/>
    <col min="9235" max="9235" width="18.85546875" style="182" customWidth="1"/>
    <col min="9236" max="9236" width="20.5703125" style="182" customWidth="1"/>
    <col min="9237" max="9238" width="16.7109375" style="182" customWidth="1"/>
    <col min="9239" max="9239" width="26.28515625" style="182" customWidth="1"/>
    <col min="9240" max="9258" width="16.7109375" style="182" customWidth="1"/>
    <col min="9259" max="9266" width="17.85546875" style="182" customWidth="1"/>
    <col min="9267" max="9311" width="16.7109375" style="182" customWidth="1"/>
    <col min="9312" max="9471" width="9.140625" style="182"/>
    <col min="9472" max="9472" width="61.7109375" style="182" customWidth="1"/>
    <col min="9473" max="9473" width="23.42578125" style="182" customWidth="1"/>
    <col min="9474" max="9474" width="16.7109375" style="182" customWidth="1"/>
    <col min="9475" max="9475" width="22.140625" style="182" customWidth="1"/>
    <col min="9476" max="9476" width="20.28515625" style="182" customWidth="1"/>
    <col min="9477" max="9490" width="16.7109375" style="182" customWidth="1"/>
    <col min="9491" max="9491" width="18.85546875" style="182" customWidth="1"/>
    <col min="9492" max="9492" width="20.5703125" style="182" customWidth="1"/>
    <col min="9493" max="9494" width="16.7109375" style="182" customWidth="1"/>
    <col min="9495" max="9495" width="26.28515625" style="182" customWidth="1"/>
    <col min="9496" max="9514" width="16.7109375" style="182" customWidth="1"/>
    <col min="9515" max="9522" width="17.85546875" style="182" customWidth="1"/>
    <col min="9523" max="9567" width="16.7109375" style="182" customWidth="1"/>
    <col min="9568" max="9727" width="9.140625" style="182"/>
    <col min="9728" max="9728" width="61.7109375" style="182" customWidth="1"/>
    <col min="9729" max="9729" width="23.42578125" style="182" customWidth="1"/>
    <col min="9730" max="9730" width="16.7109375" style="182" customWidth="1"/>
    <col min="9731" max="9731" width="22.140625" style="182" customWidth="1"/>
    <col min="9732" max="9732" width="20.28515625" style="182" customWidth="1"/>
    <col min="9733" max="9746" width="16.7109375" style="182" customWidth="1"/>
    <col min="9747" max="9747" width="18.85546875" style="182" customWidth="1"/>
    <col min="9748" max="9748" width="20.5703125" style="182" customWidth="1"/>
    <col min="9749" max="9750" width="16.7109375" style="182" customWidth="1"/>
    <col min="9751" max="9751" width="26.28515625" style="182" customWidth="1"/>
    <col min="9752" max="9770" width="16.7109375" style="182" customWidth="1"/>
    <col min="9771" max="9778" width="17.85546875" style="182" customWidth="1"/>
    <col min="9779" max="9823" width="16.7109375" style="182" customWidth="1"/>
    <col min="9824" max="9983" width="9.140625" style="182"/>
    <col min="9984" max="9984" width="61.7109375" style="182" customWidth="1"/>
    <col min="9985" max="9985" width="23.42578125" style="182" customWidth="1"/>
    <col min="9986" max="9986" width="16.7109375" style="182" customWidth="1"/>
    <col min="9987" max="9987" width="22.140625" style="182" customWidth="1"/>
    <col min="9988" max="9988" width="20.28515625" style="182" customWidth="1"/>
    <col min="9989" max="10002" width="16.7109375" style="182" customWidth="1"/>
    <col min="10003" max="10003" width="18.85546875" style="182" customWidth="1"/>
    <col min="10004" max="10004" width="20.5703125" style="182" customWidth="1"/>
    <col min="10005" max="10006" width="16.7109375" style="182" customWidth="1"/>
    <col min="10007" max="10007" width="26.28515625" style="182" customWidth="1"/>
    <col min="10008" max="10026" width="16.7109375" style="182" customWidth="1"/>
    <col min="10027" max="10034" width="17.85546875" style="182" customWidth="1"/>
    <col min="10035" max="10079" width="16.7109375" style="182" customWidth="1"/>
    <col min="10080" max="10239" width="9.140625" style="182"/>
    <col min="10240" max="10240" width="61.7109375" style="182" customWidth="1"/>
    <col min="10241" max="10241" width="23.42578125" style="182" customWidth="1"/>
    <col min="10242" max="10242" width="16.7109375" style="182" customWidth="1"/>
    <col min="10243" max="10243" width="22.140625" style="182" customWidth="1"/>
    <col min="10244" max="10244" width="20.28515625" style="182" customWidth="1"/>
    <col min="10245" max="10258" width="16.7109375" style="182" customWidth="1"/>
    <col min="10259" max="10259" width="18.85546875" style="182" customWidth="1"/>
    <col min="10260" max="10260" width="20.5703125" style="182" customWidth="1"/>
    <col min="10261" max="10262" width="16.7109375" style="182" customWidth="1"/>
    <col min="10263" max="10263" width="26.28515625" style="182" customWidth="1"/>
    <col min="10264" max="10282" width="16.7109375" style="182" customWidth="1"/>
    <col min="10283" max="10290" width="17.85546875" style="182" customWidth="1"/>
    <col min="10291" max="10335" width="16.7109375" style="182" customWidth="1"/>
    <col min="10336" max="10495" width="9.140625" style="182"/>
    <col min="10496" max="10496" width="61.7109375" style="182" customWidth="1"/>
    <col min="10497" max="10497" width="23.42578125" style="182" customWidth="1"/>
    <col min="10498" max="10498" width="16.7109375" style="182" customWidth="1"/>
    <col min="10499" max="10499" width="22.140625" style="182" customWidth="1"/>
    <col min="10500" max="10500" width="20.28515625" style="182" customWidth="1"/>
    <col min="10501" max="10514" width="16.7109375" style="182" customWidth="1"/>
    <col min="10515" max="10515" width="18.85546875" style="182" customWidth="1"/>
    <col min="10516" max="10516" width="20.5703125" style="182" customWidth="1"/>
    <col min="10517" max="10518" width="16.7109375" style="182" customWidth="1"/>
    <col min="10519" max="10519" width="26.28515625" style="182" customWidth="1"/>
    <col min="10520" max="10538" width="16.7109375" style="182" customWidth="1"/>
    <col min="10539" max="10546" width="17.85546875" style="182" customWidth="1"/>
    <col min="10547" max="10591" width="16.7109375" style="182" customWidth="1"/>
    <col min="10592" max="10751" width="9.140625" style="182"/>
    <col min="10752" max="10752" width="61.7109375" style="182" customWidth="1"/>
    <col min="10753" max="10753" width="23.42578125" style="182" customWidth="1"/>
    <col min="10754" max="10754" width="16.7109375" style="182" customWidth="1"/>
    <col min="10755" max="10755" width="22.140625" style="182" customWidth="1"/>
    <col min="10756" max="10756" width="20.28515625" style="182" customWidth="1"/>
    <col min="10757" max="10770" width="16.7109375" style="182" customWidth="1"/>
    <col min="10771" max="10771" width="18.85546875" style="182" customWidth="1"/>
    <col min="10772" max="10772" width="20.5703125" style="182" customWidth="1"/>
    <col min="10773" max="10774" width="16.7109375" style="182" customWidth="1"/>
    <col min="10775" max="10775" width="26.28515625" style="182" customWidth="1"/>
    <col min="10776" max="10794" width="16.7109375" style="182" customWidth="1"/>
    <col min="10795" max="10802" width="17.85546875" style="182" customWidth="1"/>
    <col min="10803" max="10847" width="16.7109375" style="182" customWidth="1"/>
    <col min="10848" max="11007" width="9.140625" style="182"/>
    <col min="11008" max="11008" width="61.7109375" style="182" customWidth="1"/>
    <col min="11009" max="11009" width="23.42578125" style="182" customWidth="1"/>
    <col min="11010" max="11010" width="16.7109375" style="182" customWidth="1"/>
    <col min="11011" max="11011" width="22.140625" style="182" customWidth="1"/>
    <col min="11012" max="11012" width="20.28515625" style="182" customWidth="1"/>
    <col min="11013" max="11026" width="16.7109375" style="182" customWidth="1"/>
    <col min="11027" max="11027" width="18.85546875" style="182" customWidth="1"/>
    <col min="11028" max="11028" width="20.5703125" style="182" customWidth="1"/>
    <col min="11029" max="11030" width="16.7109375" style="182" customWidth="1"/>
    <col min="11031" max="11031" width="26.28515625" style="182" customWidth="1"/>
    <col min="11032" max="11050" width="16.7109375" style="182" customWidth="1"/>
    <col min="11051" max="11058" width="17.85546875" style="182" customWidth="1"/>
    <col min="11059" max="11103" width="16.7109375" style="182" customWidth="1"/>
    <col min="11104" max="11263" width="9.140625" style="182"/>
    <col min="11264" max="11264" width="61.7109375" style="182" customWidth="1"/>
    <col min="11265" max="11265" width="23.42578125" style="182" customWidth="1"/>
    <col min="11266" max="11266" width="16.7109375" style="182" customWidth="1"/>
    <col min="11267" max="11267" width="22.140625" style="182" customWidth="1"/>
    <col min="11268" max="11268" width="20.28515625" style="182" customWidth="1"/>
    <col min="11269" max="11282" width="16.7109375" style="182" customWidth="1"/>
    <col min="11283" max="11283" width="18.85546875" style="182" customWidth="1"/>
    <col min="11284" max="11284" width="20.5703125" style="182" customWidth="1"/>
    <col min="11285" max="11286" width="16.7109375" style="182" customWidth="1"/>
    <col min="11287" max="11287" width="26.28515625" style="182" customWidth="1"/>
    <col min="11288" max="11306" width="16.7109375" style="182" customWidth="1"/>
    <col min="11307" max="11314" width="17.85546875" style="182" customWidth="1"/>
    <col min="11315" max="11359" width="16.7109375" style="182" customWidth="1"/>
    <col min="11360" max="11519" width="9.140625" style="182"/>
    <col min="11520" max="11520" width="61.7109375" style="182" customWidth="1"/>
    <col min="11521" max="11521" width="23.42578125" style="182" customWidth="1"/>
    <col min="11522" max="11522" width="16.7109375" style="182" customWidth="1"/>
    <col min="11523" max="11523" width="22.140625" style="182" customWidth="1"/>
    <col min="11524" max="11524" width="20.28515625" style="182" customWidth="1"/>
    <col min="11525" max="11538" width="16.7109375" style="182" customWidth="1"/>
    <col min="11539" max="11539" width="18.85546875" style="182" customWidth="1"/>
    <col min="11540" max="11540" width="20.5703125" style="182" customWidth="1"/>
    <col min="11541" max="11542" width="16.7109375" style="182" customWidth="1"/>
    <col min="11543" max="11543" width="26.28515625" style="182" customWidth="1"/>
    <col min="11544" max="11562" width="16.7109375" style="182" customWidth="1"/>
    <col min="11563" max="11570" width="17.85546875" style="182" customWidth="1"/>
    <col min="11571" max="11615" width="16.7109375" style="182" customWidth="1"/>
    <col min="11616" max="11775" width="9.140625" style="182"/>
    <col min="11776" max="11776" width="61.7109375" style="182" customWidth="1"/>
    <col min="11777" max="11777" width="23.42578125" style="182" customWidth="1"/>
    <col min="11778" max="11778" width="16.7109375" style="182" customWidth="1"/>
    <col min="11779" max="11779" width="22.140625" style="182" customWidth="1"/>
    <col min="11780" max="11780" width="20.28515625" style="182" customWidth="1"/>
    <col min="11781" max="11794" width="16.7109375" style="182" customWidth="1"/>
    <col min="11795" max="11795" width="18.85546875" style="182" customWidth="1"/>
    <col min="11796" max="11796" width="20.5703125" style="182" customWidth="1"/>
    <col min="11797" max="11798" width="16.7109375" style="182" customWidth="1"/>
    <col min="11799" max="11799" width="26.28515625" style="182" customWidth="1"/>
    <col min="11800" max="11818" width="16.7109375" style="182" customWidth="1"/>
    <col min="11819" max="11826" width="17.85546875" style="182" customWidth="1"/>
    <col min="11827" max="11871" width="16.7109375" style="182" customWidth="1"/>
    <col min="11872" max="12031" width="9.140625" style="182"/>
    <col min="12032" max="12032" width="61.7109375" style="182" customWidth="1"/>
    <col min="12033" max="12033" width="23.42578125" style="182" customWidth="1"/>
    <col min="12034" max="12034" width="16.7109375" style="182" customWidth="1"/>
    <col min="12035" max="12035" width="22.140625" style="182" customWidth="1"/>
    <col min="12036" max="12036" width="20.28515625" style="182" customWidth="1"/>
    <col min="12037" max="12050" width="16.7109375" style="182" customWidth="1"/>
    <col min="12051" max="12051" width="18.85546875" style="182" customWidth="1"/>
    <col min="12052" max="12052" width="20.5703125" style="182" customWidth="1"/>
    <col min="12053" max="12054" width="16.7109375" style="182" customWidth="1"/>
    <col min="12055" max="12055" width="26.28515625" style="182" customWidth="1"/>
    <col min="12056" max="12074" width="16.7109375" style="182" customWidth="1"/>
    <col min="12075" max="12082" width="17.85546875" style="182" customWidth="1"/>
    <col min="12083" max="12127" width="16.7109375" style="182" customWidth="1"/>
    <col min="12128" max="12287" width="9.140625" style="182"/>
    <col min="12288" max="12288" width="61.7109375" style="182" customWidth="1"/>
    <col min="12289" max="12289" width="23.42578125" style="182" customWidth="1"/>
    <col min="12290" max="12290" width="16.7109375" style="182" customWidth="1"/>
    <col min="12291" max="12291" width="22.140625" style="182" customWidth="1"/>
    <col min="12292" max="12292" width="20.28515625" style="182" customWidth="1"/>
    <col min="12293" max="12306" width="16.7109375" style="182" customWidth="1"/>
    <col min="12307" max="12307" width="18.85546875" style="182" customWidth="1"/>
    <col min="12308" max="12308" width="20.5703125" style="182" customWidth="1"/>
    <col min="12309" max="12310" width="16.7109375" style="182" customWidth="1"/>
    <col min="12311" max="12311" width="26.28515625" style="182" customWidth="1"/>
    <col min="12312" max="12330" width="16.7109375" style="182" customWidth="1"/>
    <col min="12331" max="12338" width="17.85546875" style="182" customWidth="1"/>
    <col min="12339" max="12383" width="16.7109375" style="182" customWidth="1"/>
    <col min="12384" max="12543" width="9.140625" style="182"/>
    <col min="12544" max="12544" width="61.7109375" style="182" customWidth="1"/>
    <col min="12545" max="12545" width="23.42578125" style="182" customWidth="1"/>
    <col min="12546" max="12546" width="16.7109375" style="182" customWidth="1"/>
    <col min="12547" max="12547" width="22.140625" style="182" customWidth="1"/>
    <col min="12548" max="12548" width="20.28515625" style="182" customWidth="1"/>
    <col min="12549" max="12562" width="16.7109375" style="182" customWidth="1"/>
    <col min="12563" max="12563" width="18.85546875" style="182" customWidth="1"/>
    <col min="12564" max="12564" width="20.5703125" style="182" customWidth="1"/>
    <col min="12565" max="12566" width="16.7109375" style="182" customWidth="1"/>
    <col min="12567" max="12567" width="26.28515625" style="182" customWidth="1"/>
    <col min="12568" max="12586" width="16.7109375" style="182" customWidth="1"/>
    <col min="12587" max="12594" width="17.85546875" style="182" customWidth="1"/>
    <col min="12595" max="12639" width="16.7109375" style="182" customWidth="1"/>
    <col min="12640" max="12799" width="9.140625" style="182"/>
    <col min="12800" max="12800" width="61.7109375" style="182" customWidth="1"/>
    <col min="12801" max="12801" width="23.42578125" style="182" customWidth="1"/>
    <col min="12802" max="12802" width="16.7109375" style="182" customWidth="1"/>
    <col min="12803" max="12803" width="22.140625" style="182" customWidth="1"/>
    <col min="12804" max="12804" width="20.28515625" style="182" customWidth="1"/>
    <col min="12805" max="12818" width="16.7109375" style="182" customWidth="1"/>
    <col min="12819" max="12819" width="18.85546875" style="182" customWidth="1"/>
    <col min="12820" max="12820" width="20.5703125" style="182" customWidth="1"/>
    <col min="12821" max="12822" width="16.7109375" style="182" customWidth="1"/>
    <col min="12823" max="12823" width="26.28515625" style="182" customWidth="1"/>
    <col min="12824" max="12842" width="16.7109375" style="182" customWidth="1"/>
    <col min="12843" max="12850" width="17.85546875" style="182" customWidth="1"/>
    <col min="12851" max="12895" width="16.7109375" style="182" customWidth="1"/>
    <col min="12896" max="13055" width="9.140625" style="182"/>
    <col min="13056" max="13056" width="61.7109375" style="182" customWidth="1"/>
    <col min="13057" max="13057" width="23.42578125" style="182" customWidth="1"/>
    <col min="13058" max="13058" width="16.7109375" style="182" customWidth="1"/>
    <col min="13059" max="13059" width="22.140625" style="182" customWidth="1"/>
    <col min="13060" max="13060" width="20.28515625" style="182" customWidth="1"/>
    <col min="13061" max="13074" width="16.7109375" style="182" customWidth="1"/>
    <col min="13075" max="13075" width="18.85546875" style="182" customWidth="1"/>
    <col min="13076" max="13076" width="20.5703125" style="182" customWidth="1"/>
    <col min="13077" max="13078" width="16.7109375" style="182" customWidth="1"/>
    <col min="13079" max="13079" width="26.28515625" style="182" customWidth="1"/>
    <col min="13080" max="13098" width="16.7109375" style="182" customWidth="1"/>
    <col min="13099" max="13106" width="17.85546875" style="182" customWidth="1"/>
    <col min="13107" max="13151" width="16.7109375" style="182" customWidth="1"/>
    <col min="13152" max="13311" width="9.140625" style="182"/>
    <col min="13312" max="13312" width="61.7109375" style="182" customWidth="1"/>
    <col min="13313" max="13313" width="23.42578125" style="182" customWidth="1"/>
    <col min="13314" max="13314" width="16.7109375" style="182" customWidth="1"/>
    <col min="13315" max="13315" width="22.140625" style="182" customWidth="1"/>
    <col min="13316" max="13316" width="20.28515625" style="182" customWidth="1"/>
    <col min="13317" max="13330" width="16.7109375" style="182" customWidth="1"/>
    <col min="13331" max="13331" width="18.85546875" style="182" customWidth="1"/>
    <col min="13332" max="13332" width="20.5703125" style="182" customWidth="1"/>
    <col min="13333" max="13334" width="16.7109375" style="182" customWidth="1"/>
    <col min="13335" max="13335" width="26.28515625" style="182" customWidth="1"/>
    <col min="13336" max="13354" width="16.7109375" style="182" customWidth="1"/>
    <col min="13355" max="13362" width="17.85546875" style="182" customWidth="1"/>
    <col min="13363" max="13407" width="16.7109375" style="182" customWidth="1"/>
    <col min="13408" max="13567" width="9.140625" style="182"/>
    <col min="13568" max="13568" width="61.7109375" style="182" customWidth="1"/>
    <col min="13569" max="13569" width="23.42578125" style="182" customWidth="1"/>
    <col min="13570" max="13570" width="16.7109375" style="182" customWidth="1"/>
    <col min="13571" max="13571" width="22.140625" style="182" customWidth="1"/>
    <col min="13572" max="13572" width="20.28515625" style="182" customWidth="1"/>
    <col min="13573" max="13586" width="16.7109375" style="182" customWidth="1"/>
    <col min="13587" max="13587" width="18.85546875" style="182" customWidth="1"/>
    <col min="13588" max="13588" width="20.5703125" style="182" customWidth="1"/>
    <col min="13589" max="13590" width="16.7109375" style="182" customWidth="1"/>
    <col min="13591" max="13591" width="26.28515625" style="182" customWidth="1"/>
    <col min="13592" max="13610" width="16.7109375" style="182" customWidth="1"/>
    <col min="13611" max="13618" width="17.85546875" style="182" customWidth="1"/>
    <col min="13619" max="13663" width="16.7109375" style="182" customWidth="1"/>
    <col min="13664" max="13823" width="9.140625" style="182"/>
    <col min="13824" max="13824" width="61.7109375" style="182" customWidth="1"/>
    <col min="13825" max="13825" width="23.42578125" style="182" customWidth="1"/>
    <col min="13826" max="13826" width="16.7109375" style="182" customWidth="1"/>
    <col min="13827" max="13827" width="22.140625" style="182" customWidth="1"/>
    <col min="13828" max="13828" width="20.28515625" style="182" customWidth="1"/>
    <col min="13829" max="13842" width="16.7109375" style="182" customWidth="1"/>
    <col min="13843" max="13843" width="18.85546875" style="182" customWidth="1"/>
    <col min="13844" max="13844" width="20.5703125" style="182" customWidth="1"/>
    <col min="13845" max="13846" width="16.7109375" style="182" customWidth="1"/>
    <col min="13847" max="13847" width="26.28515625" style="182" customWidth="1"/>
    <col min="13848" max="13866" width="16.7109375" style="182" customWidth="1"/>
    <col min="13867" max="13874" width="17.85546875" style="182" customWidth="1"/>
    <col min="13875" max="13919" width="16.7109375" style="182" customWidth="1"/>
    <col min="13920" max="14079" width="9.140625" style="182"/>
    <col min="14080" max="14080" width="61.7109375" style="182" customWidth="1"/>
    <col min="14081" max="14081" width="23.42578125" style="182" customWidth="1"/>
    <col min="14082" max="14082" width="16.7109375" style="182" customWidth="1"/>
    <col min="14083" max="14083" width="22.140625" style="182" customWidth="1"/>
    <col min="14084" max="14084" width="20.28515625" style="182" customWidth="1"/>
    <col min="14085" max="14098" width="16.7109375" style="182" customWidth="1"/>
    <col min="14099" max="14099" width="18.85546875" style="182" customWidth="1"/>
    <col min="14100" max="14100" width="20.5703125" style="182" customWidth="1"/>
    <col min="14101" max="14102" width="16.7109375" style="182" customWidth="1"/>
    <col min="14103" max="14103" width="26.28515625" style="182" customWidth="1"/>
    <col min="14104" max="14122" width="16.7109375" style="182" customWidth="1"/>
    <col min="14123" max="14130" width="17.85546875" style="182" customWidth="1"/>
    <col min="14131" max="14175" width="16.7109375" style="182" customWidth="1"/>
    <col min="14176" max="14335" width="9.140625" style="182"/>
    <col min="14336" max="14336" width="61.7109375" style="182" customWidth="1"/>
    <col min="14337" max="14337" width="23.42578125" style="182" customWidth="1"/>
    <col min="14338" max="14338" width="16.7109375" style="182" customWidth="1"/>
    <col min="14339" max="14339" width="22.140625" style="182" customWidth="1"/>
    <col min="14340" max="14340" width="20.28515625" style="182" customWidth="1"/>
    <col min="14341" max="14354" width="16.7109375" style="182" customWidth="1"/>
    <col min="14355" max="14355" width="18.85546875" style="182" customWidth="1"/>
    <col min="14356" max="14356" width="20.5703125" style="182" customWidth="1"/>
    <col min="14357" max="14358" width="16.7109375" style="182" customWidth="1"/>
    <col min="14359" max="14359" width="26.28515625" style="182" customWidth="1"/>
    <col min="14360" max="14378" width="16.7109375" style="182" customWidth="1"/>
    <col min="14379" max="14386" width="17.85546875" style="182" customWidth="1"/>
    <col min="14387" max="14431" width="16.7109375" style="182" customWidth="1"/>
    <col min="14432" max="14591" width="9.140625" style="182"/>
    <col min="14592" max="14592" width="61.7109375" style="182" customWidth="1"/>
    <col min="14593" max="14593" width="23.42578125" style="182" customWidth="1"/>
    <col min="14594" max="14594" width="16.7109375" style="182" customWidth="1"/>
    <col min="14595" max="14595" width="22.140625" style="182" customWidth="1"/>
    <col min="14596" max="14596" width="20.28515625" style="182" customWidth="1"/>
    <col min="14597" max="14610" width="16.7109375" style="182" customWidth="1"/>
    <col min="14611" max="14611" width="18.85546875" style="182" customWidth="1"/>
    <col min="14612" max="14612" width="20.5703125" style="182" customWidth="1"/>
    <col min="14613" max="14614" width="16.7109375" style="182" customWidth="1"/>
    <col min="14615" max="14615" width="26.28515625" style="182" customWidth="1"/>
    <col min="14616" max="14634" width="16.7109375" style="182" customWidth="1"/>
    <col min="14635" max="14642" width="17.85546875" style="182" customWidth="1"/>
    <col min="14643" max="14687" width="16.7109375" style="182" customWidth="1"/>
    <col min="14688" max="14847" width="9.140625" style="182"/>
    <col min="14848" max="14848" width="61.7109375" style="182" customWidth="1"/>
    <col min="14849" max="14849" width="23.42578125" style="182" customWidth="1"/>
    <col min="14850" max="14850" width="16.7109375" style="182" customWidth="1"/>
    <col min="14851" max="14851" width="22.140625" style="182" customWidth="1"/>
    <col min="14852" max="14852" width="20.28515625" style="182" customWidth="1"/>
    <col min="14853" max="14866" width="16.7109375" style="182" customWidth="1"/>
    <col min="14867" max="14867" width="18.85546875" style="182" customWidth="1"/>
    <col min="14868" max="14868" width="20.5703125" style="182" customWidth="1"/>
    <col min="14869" max="14870" width="16.7109375" style="182" customWidth="1"/>
    <col min="14871" max="14871" width="26.28515625" style="182" customWidth="1"/>
    <col min="14872" max="14890" width="16.7109375" style="182" customWidth="1"/>
    <col min="14891" max="14898" width="17.85546875" style="182" customWidth="1"/>
    <col min="14899" max="14943" width="16.7109375" style="182" customWidth="1"/>
    <col min="14944" max="15103" width="9.140625" style="182"/>
    <col min="15104" max="15104" width="61.7109375" style="182" customWidth="1"/>
    <col min="15105" max="15105" width="23.42578125" style="182" customWidth="1"/>
    <col min="15106" max="15106" width="16.7109375" style="182" customWidth="1"/>
    <col min="15107" max="15107" width="22.140625" style="182" customWidth="1"/>
    <col min="15108" max="15108" width="20.28515625" style="182" customWidth="1"/>
    <col min="15109" max="15122" width="16.7109375" style="182" customWidth="1"/>
    <col min="15123" max="15123" width="18.85546875" style="182" customWidth="1"/>
    <col min="15124" max="15124" width="20.5703125" style="182" customWidth="1"/>
    <col min="15125" max="15126" width="16.7109375" style="182" customWidth="1"/>
    <col min="15127" max="15127" width="26.28515625" style="182" customWidth="1"/>
    <col min="15128" max="15146" width="16.7109375" style="182" customWidth="1"/>
    <col min="15147" max="15154" width="17.85546875" style="182" customWidth="1"/>
    <col min="15155" max="15199" width="16.7109375" style="182" customWidth="1"/>
    <col min="15200" max="15359" width="9.140625" style="182"/>
    <col min="15360" max="15360" width="61.7109375" style="182" customWidth="1"/>
    <col min="15361" max="15361" width="23.42578125" style="182" customWidth="1"/>
    <col min="15362" max="15362" width="16.7109375" style="182" customWidth="1"/>
    <col min="15363" max="15363" width="22.140625" style="182" customWidth="1"/>
    <col min="15364" max="15364" width="20.28515625" style="182" customWidth="1"/>
    <col min="15365" max="15378" width="16.7109375" style="182" customWidth="1"/>
    <col min="15379" max="15379" width="18.85546875" style="182" customWidth="1"/>
    <col min="15380" max="15380" width="20.5703125" style="182" customWidth="1"/>
    <col min="15381" max="15382" width="16.7109375" style="182" customWidth="1"/>
    <col min="15383" max="15383" width="26.28515625" style="182" customWidth="1"/>
    <col min="15384" max="15402" width="16.7109375" style="182" customWidth="1"/>
    <col min="15403" max="15410" width="17.85546875" style="182" customWidth="1"/>
    <col min="15411" max="15455" width="16.7109375" style="182" customWidth="1"/>
    <col min="15456" max="15615" width="9.140625" style="182"/>
    <col min="15616" max="15616" width="61.7109375" style="182" customWidth="1"/>
    <col min="15617" max="15617" width="23.42578125" style="182" customWidth="1"/>
    <col min="15618" max="15618" width="16.7109375" style="182" customWidth="1"/>
    <col min="15619" max="15619" width="22.140625" style="182" customWidth="1"/>
    <col min="15620" max="15620" width="20.28515625" style="182" customWidth="1"/>
    <col min="15621" max="15634" width="16.7109375" style="182" customWidth="1"/>
    <col min="15635" max="15635" width="18.85546875" style="182" customWidth="1"/>
    <col min="15636" max="15636" width="20.5703125" style="182" customWidth="1"/>
    <col min="15637" max="15638" width="16.7109375" style="182" customWidth="1"/>
    <col min="15639" max="15639" width="26.28515625" style="182" customWidth="1"/>
    <col min="15640" max="15658" width="16.7109375" style="182" customWidth="1"/>
    <col min="15659" max="15666" width="17.85546875" style="182" customWidth="1"/>
    <col min="15667" max="15711" width="16.7109375" style="182" customWidth="1"/>
    <col min="15712" max="15871" width="9.140625" style="182"/>
    <col min="15872" max="15872" width="61.7109375" style="182" customWidth="1"/>
    <col min="15873" max="15873" width="23.42578125" style="182" customWidth="1"/>
    <col min="15874" max="15874" width="16.7109375" style="182" customWidth="1"/>
    <col min="15875" max="15875" width="22.140625" style="182" customWidth="1"/>
    <col min="15876" max="15876" width="20.28515625" style="182" customWidth="1"/>
    <col min="15877" max="15890" width="16.7109375" style="182" customWidth="1"/>
    <col min="15891" max="15891" width="18.85546875" style="182" customWidth="1"/>
    <col min="15892" max="15892" width="20.5703125" style="182" customWidth="1"/>
    <col min="15893" max="15894" width="16.7109375" style="182" customWidth="1"/>
    <col min="15895" max="15895" width="26.28515625" style="182" customWidth="1"/>
    <col min="15896" max="15914" width="16.7109375" style="182" customWidth="1"/>
    <col min="15915" max="15922" width="17.85546875" style="182" customWidth="1"/>
    <col min="15923" max="15967" width="16.7109375" style="182" customWidth="1"/>
    <col min="15968" max="16127" width="9.140625" style="182"/>
    <col min="16128" max="16128" width="61.7109375" style="182" customWidth="1"/>
    <col min="16129" max="16129" width="23.42578125" style="182" customWidth="1"/>
    <col min="16130" max="16130" width="16.7109375" style="182" customWidth="1"/>
    <col min="16131" max="16131" width="22.140625" style="182" customWidth="1"/>
    <col min="16132" max="16132" width="20.28515625" style="182" customWidth="1"/>
    <col min="16133" max="16146" width="16.7109375" style="182" customWidth="1"/>
    <col min="16147" max="16147" width="18.85546875" style="182" customWidth="1"/>
    <col min="16148" max="16148" width="20.5703125" style="182" customWidth="1"/>
    <col min="16149" max="16150" width="16.7109375" style="182" customWidth="1"/>
    <col min="16151" max="16151" width="26.28515625" style="182" customWidth="1"/>
    <col min="16152" max="16170" width="16.7109375" style="182" customWidth="1"/>
    <col min="16171" max="16178" width="17.85546875" style="182" customWidth="1"/>
    <col min="16179" max="16223" width="16.7109375" style="182" customWidth="1"/>
    <col min="16224" max="16384" width="9.140625" style="182"/>
  </cols>
  <sheetData>
    <row r="1" spans="1:25" s="280" customFormat="1" ht="22.5" customHeight="1" x14ac:dyDescent="0.4">
      <c r="K1" s="159"/>
      <c r="L1" s="280" t="s">
        <v>69</v>
      </c>
      <c r="M1" s="281"/>
      <c r="T1" s="160"/>
      <c r="U1" s="447"/>
      <c r="V1" s="447"/>
      <c r="W1" s="447"/>
      <c r="X1" s="447"/>
      <c r="Y1" s="447"/>
    </row>
    <row r="2" spans="1:25" s="280" customFormat="1" ht="15.75" customHeight="1" x14ac:dyDescent="0.4">
      <c r="K2" s="159"/>
      <c r="L2" s="280" t="s">
        <v>10</v>
      </c>
      <c r="M2" s="281"/>
      <c r="T2" s="160"/>
      <c r="U2" s="447"/>
      <c r="V2" s="447"/>
      <c r="W2" s="447"/>
      <c r="X2" s="447"/>
      <c r="Y2" s="447"/>
    </row>
    <row r="3" spans="1:25" s="280" customFormat="1" ht="19.5" customHeight="1" x14ac:dyDescent="0.4">
      <c r="K3" s="159"/>
      <c r="L3" s="280" t="s">
        <v>68</v>
      </c>
      <c r="M3" s="281"/>
      <c r="T3" s="160"/>
      <c r="U3" s="447"/>
      <c r="V3" s="447"/>
      <c r="W3" s="447"/>
      <c r="X3" s="447"/>
      <c r="Y3" s="447"/>
    </row>
    <row r="4" spans="1:25" s="280" customFormat="1" ht="19.5" customHeight="1" x14ac:dyDescent="0.4">
      <c r="K4" s="159"/>
      <c r="M4" s="281"/>
      <c r="T4" s="160"/>
      <c r="U4" s="385"/>
      <c r="V4" s="385"/>
      <c r="W4" s="385"/>
      <c r="X4" s="385"/>
      <c r="Y4" s="385"/>
    </row>
    <row r="5" spans="1:25" s="282" customFormat="1" ht="23.25" x14ac:dyDescent="0.35">
      <c r="A5" s="446" t="str">
        <f>'1. паспорт местоположение'!A5:C5</f>
        <v>Год раскрытия информации: 2022 год</v>
      </c>
      <c r="B5" s="446"/>
      <c r="C5" s="446"/>
      <c r="D5" s="446"/>
      <c r="E5" s="446"/>
      <c r="F5" s="446"/>
      <c r="G5" s="446"/>
      <c r="H5" s="446"/>
      <c r="I5" s="446"/>
      <c r="J5" s="446"/>
      <c r="K5" s="446"/>
      <c r="M5" s="283"/>
      <c r="T5" s="284"/>
      <c r="U5" s="284"/>
      <c r="W5" s="284"/>
      <c r="X5" s="284"/>
      <c r="Y5" s="285"/>
    </row>
    <row r="6" spans="1:25" s="282" customFormat="1" ht="23.25" x14ac:dyDescent="0.35">
      <c r="A6" s="384"/>
      <c r="B6" s="384"/>
      <c r="C6" s="384"/>
      <c r="D6" s="384"/>
      <c r="E6" s="384"/>
      <c r="F6" s="384"/>
      <c r="G6" s="384"/>
      <c r="H6" s="384"/>
      <c r="I6" s="384"/>
      <c r="J6" s="384"/>
      <c r="K6" s="384"/>
      <c r="M6" s="283"/>
      <c r="T6" s="284"/>
      <c r="U6" s="284"/>
      <c r="W6" s="284"/>
      <c r="X6" s="284"/>
      <c r="Y6" s="285"/>
    </row>
    <row r="7" spans="1:25" s="280" customFormat="1" ht="27.75" x14ac:dyDescent="0.4">
      <c r="A7" s="448" t="s">
        <v>9</v>
      </c>
      <c r="B7" s="448"/>
      <c r="C7" s="448"/>
      <c r="D7" s="448"/>
      <c r="E7" s="448"/>
      <c r="F7" s="448"/>
      <c r="G7" s="448"/>
      <c r="H7" s="448"/>
      <c r="I7" s="448"/>
      <c r="J7" s="448"/>
      <c r="K7" s="448"/>
      <c r="M7" s="281"/>
      <c r="T7" s="161"/>
      <c r="U7" s="161"/>
      <c r="W7" s="161"/>
      <c r="X7" s="161"/>
      <c r="Y7" s="162"/>
    </row>
    <row r="8" spans="1:25" s="280" customFormat="1" ht="27.75" x14ac:dyDescent="0.4">
      <c r="A8" s="386"/>
      <c r="B8" s="386"/>
      <c r="C8" s="386"/>
      <c r="D8" s="386"/>
      <c r="E8" s="386"/>
      <c r="F8" s="386"/>
      <c r="G8" s="386"/>
      <c r="H8" s="386"/>
      <c r="I8" s="386"/>
      <c r="J8" s="386"/>
      <c r="K8" s="386"/>
      <c r="M8" s="281"/>
      <c r="T8" s="161"/>
      <c r="U8" s="161"/>
      <c r="W8" s="161"/>
      <c r="X8" s="161"/>
      <c r="Y8" s="162"/>
    </row>
    <row r="9" spans="1:25" s="280" customFormat="1" ht="27.75" x14ac:dyDescent="0.4">
      <c r="A9" s="446" t="str">
        <f>'1. паспорт местоположение'!A9:C9</f>
        <v>АО "Россети Тюмень"</v>
      </c>
      <c r="B9" s="446"/>
      <c r="C9" s="446"/>
      <c r="D9" s="446"/>
      <c r="E9" s="446"/>
      <c r="F9" s="446"/>
      <c r="G9" s="446"/>
      <c r="H9" s="446"/>
      <c r="I9" s="446"/>
      <c r="J9" s="446"/>
      <c r="K9" s="446"/>
      <c r="M9" s="281"/>
      <c r="T9" s="161"/>
      <c r="U9" s="161"/>
      <c r="W9" s="161"/>
      <c r="X9" s="161"/>
      <c r="Y9" s="162"/>
    </row>
    <row r="10" spans="1:25" s="280" customFormat="1" ht="27.75" x14ac:dyDescent="0.4">
      <c r="A10" s="449" t="s">
        <v>8</v>
      </c>
      <c r="B10" s="449"/>
      <c r="C10" s="449"/>
      <c r="D10" s="449"/>
      <c r="E10" s="449"/>
      <c r="F10" s="449"/>
      <c r="G10" s="449"/>
      <c r="H10" s="449"/>
      <c r="I10" s="449"/>
      <c r="J10" s="449"/>
      <c r="K10" s="449"/>
      <c r="M10" s="281"/>
      <c r="T10" s="161"/>
      <c r="U10" s="161"/>
      <c r="W10" s="161"/>
      <c r="X10" s="161"/>
      <c r="Y10" s="162"/>
    </row>
    <row r="11" spans="1:25" s="280" customFormat="1" ht="27.75" x14ac:dyDescent="0.4">
      <c r="A11" s="387"/>
      <c r="B11" s="387"/>
      <c r="C11" s="387"/>
      <c r="D11" s="387"/>
      <c r="E11" s="387"/>
      <c r="F11" s="387"/>
      <c r="G11" s="387"/>
      <c r="H11" s="387"/>
      <c r="I11" s="387"/>
      <c r="J11" s="387"/>
      <c r="K11" s="387"/>
      <c r="M11" s="281"/>
      <c r="T11" s="161"/>
      <c r="U11" s="161"/>
      <c r="W11" s="161"/>
      <c r="X11" s="161"/>
      <c r="Y11" s="162"/>
    </row>
    <row r="12" spans="1:25" s="286" customFormat="1" ht="24.75" customHeight="1" x14ac:dyDescent="0.25">
      <c r="A12" s="453" t="str">
        <f>'1. паспорт местоположение'!A12:C12</f>
        <v>L_NS2000.VL.0023</v>
      </c>
      <c r="B12" s="453"/>
      <c r="C12" s="453"/>
      <c r="D12" s="453"/>
      <c r="E12" s="453"/>
      <c r="F12" s="453"/>
      <c r="G12" s="453"/>
      <c r="H12" s="453"/>
      <c r="I12" s="453"/>
      <c r="J12" s="453"/>
      <c r="K12" s="453"/>
      <c r="M12" s="281"/>
      <c r="T12" s="287"/>
      <c r="U12" s="287"/>
      <c r="V12" s="288"/>
      <c r="W12" s="287"/>
      <c r="X12" s="287"/>
      <c r="Y12" s="287"/>
    </row>
    <row r="13" spans="1:25" s="286" customFormat="1" ht="24.75" customHeight="1" x14ac:dyDescent="0.25">
      <c r="A13" s="451" t="s">
        <v>7</v>
      </c>
      <c r="B13" s="451"/>
      <c r="C13" s="451"/>
      <c r="D13" s="451"/>
      <c r="E13" s="451"/>
      <c r="F13" s="451"/>
      <c r="G13" s="451"/>
      <c r="H13" s="451"/>
      <c r="I13" s="451"/>
      <c r="J13" s="451"/>
      <c r="K13" s="451"/>
      <c r="M13" s="281"/>
      <c r="T13" s="287"/>
      <c r="U13" s="287"/>
      <c r="V13" s="288"/>
      <c r="W13" s="287"/>
      <c r="X13" s="287"/>
      <c r="Y13" s="287"/>
    </row>
    <row r="14" spans="1:25" s="286" customFormat="1" ht="24.75" customHeight="1" x14ac:dyDescent="0.25">
      <c r="A14" s="389"/>
      <c r="B14" s="389"/>
      <c r="C14" s="389"/>
      <c r="D14" s="389"/>
      <c r="E14" s="389"/>
      <c r="F14" s="389"/>
      <c r="G14" s="389"/>
      <c r="H14" s="389"/>
      <c r="I14" s="389"/>
      <c r="J14" s="389"/>
      <c r="K14" s="389"/>
      <c r="M14" s="281"/>
      <c r="T14" s="287"/>
      <c r="U14" s="287"/>
      <c r="V14" s="288"/>
      <c r="W14" s="287"/>
      <c r="X14" s="287"/>
      <c r="Y14" s="287"/>
    </row>
    <row r="15" spans="1:25" s="286" customFormat="1" ht="34.5" customHeight="1" x14ac:dyDescent="0.25">
      <c r="A15" s="452"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52"/>
      <c r="C15" s="452"/>
      <c r="D15" s="452"/>
      <c r="E15" s="452"/>
      <c r="F15" s="452"/>
      <c r="G15" s="452"/>
      <c r="H15" s="452"/>
      <c r="I15" s="452"/>
      <c r="J15" s="452"/>
      <c r="K15" s="452"/>
      <c r="M15" s="281"/>
      <c r="T15" s="289"/>
      <c r="U15" s="289"/>
      <c r="V15" s="288"/>
      <c r="W15" s="289"/>
      <c r="X15" s="289"/>
      <c r="Y15" s="289"/>
    </row>
    <row r="16" spans="1:25" s="280" customFormat="1" ht="27.75" customHeight="1" x14ac:dyDescent="0.4">
      <c r="A16" s="449" t="s">
        <v>6</v>
      </c>
      <c r="B16" s="449"/>
      <c r="C16" s="449"/>
      <c r="D16" s="449"/>
      <c r="E16" s="449"/>
      <c r="F16" s="449"/>
      <c r="G16" s="449"/>
      <c r="H16" s="449"/>
      <c r="I16" s="449"/>
      <c r="J16" s="449"/>
      <c r="K16" s="449"/>
      <c r="M16" s="281"/>
      <c r="T16" s="163"/>
      <c r="U16" s="450"/>
      <c r="V16" s="450"/>
      <c r="W16" s="450"/>
      <c r="X16" s="163"/>
      <c r="Y16" s="163"/>
    </row>
    <row r="17" spans="1:50" s="280" customFormat="1" ht="27.75" customHeight="1" x14ac:dyDescent="0.4">
      <c r="A17" s="387"/>
      <c r="B17" s="387"/>
      <c r="C17" s="387"/>
      <c r="D17" s="387"/>
      <c r="E17" s="387"/>
      <c r="F17" s="387"/>
      <c r="G17" s="387"/>
      <c r="H17" s="387"/>
      <c r="I17" s="387"/>
      <c r="J17" s="387"/>
      <c r="K17" s="387"/>
      <c r="M17" s="281"/>
      <c r="T17" s="163"/>
      <c r="U17" s="388"/>
      <c r="V17" s="388"/>
      <c r="W17" s="388"/>
      <c r="X17" s="163"/>
      <c r="Y17" s="163"/>
    </row>
    <row r="18" spans="1:50" s="280" customFormat="1" ht="27.75" x14ac:dyDescent="0.4">
      <c r="A18" s="446" t="s">
        <v>513</v>
      </c>
      <c r="B18" s="446"/>
      <c r="C18" s="446"/>
      <c r="D18" s="446"/>
      <c r="E18" s="446"/>
      <c r="F18" s="446"/>
      <c r="G18" s="446"/>
      <c r="H18" s="446"/>
      <c r="I18" s="446"/>
      <c r="J18" s="446"/>
      <c r="K18" s="446"/>
      <c r="M18" s="281"/>
      <c r="T18" s="160"/>
      <c r="U18" s="160"/>
      <c r="V18" s="160"/>
      <c r="W18" s="160"/>
      <c r="X18" s="160"/>
      <c r="Y18" s="160"/>
    </row>
    <row r="19" spans="1:50" s="280" customFormat="1" ht="27.75" x14ac:dyDescent="0.4">
      <c r="A19" s="290"/>
      <c r="K19" s="291"/>
      <c r="M19" s="281"/>
      <c r="T19" s="160"/>
      <c r="U19" s="289"/>
      <c r="V19" s="289"/>
      <c r="W19" s="289"/>
      <c r="X19" s="289"/>
      <c r="Y19" s="289"/>
    </row>
    <row r="20" spans="1:50" s="280" customFormat="1" ht="27.75" x14ac:dyDescent="0.4">
      <c r="A20" s="290"/>
      <c r="K20" s="291"/>
      <c r="M20" s="281"/>
      <c r="T20" s="164"/>
      <c r="U20" s="447"/>
      <c r="V20" s="447"/>
      <c r="W20" s="447"/>
      <c r="X20" s="160"/>
      <c r="Y20" s="160"/>
    </row>
    <row r="21" spans="1:50" s="280" customFormat="1" ht="27.75" customHeight="1" x14ac:dyDescent="0.25">
      <c r="A21" s="290"/>
      <c r="K21" s="292"/>
      <c r="M21" s="281"/>
      <c r="T21" s="165"/>
      <c r="U21" s="456"/>
      <c r="V21" s="456"/>
      <c r="W21" s="456"/>
      <c r="X21" s="456"/>
      <c r="Y21" s="165"/>
    </row>
    <row r="22" spans="1:50" s="280" customFormat="1" ht="27.75" x14ac:dyDescent="0.4">
      <c r="A22" s="290"/>
      <c r="B22" s="293"/>
      <c r="K22" s="291"/>
      <c r="M22" s="281"/>
      <c r="T22" s="160"/>
      <c r="U22" s="447"/>
      <c r="V22" s="447"/>
      <c r="W22" s="447"/>
      <c r="X22" s="160"/>
      <c r="Y22" s="160"/>
    </row>
    <row r="23" spans="1:50" s="280" customFormat="1" ht="27.75" x14ac:dyDescent="0.4">
      <c r="D23" s="290"/>
      <c r="M23" s="281"/>
      <c r="U23" s="160"/>
      <c r="V23" s="160"/>
      <c r="W23" s="160"/>
      <c r="X23" s="160"/>
      <c r="Y23" s="160"/>
    </row>
    <row r="24" spans="1:50" ht="16.5" thickBot="1" x14ac:dyDescent="0.3">
      <c r="A24" s="191" t="s">
        <v>214</v>
      </c>
      <c r="B24" s="191" t="s">
        <v>1</v>
      </c>
      <c r="C24" s="192"/>
      <c r="D24" s="193"/>
      <c r="E24" s="194"/>
      <c r="F24" s="194"/>
      <c r="G24" s="194"/>
      <c r="H24" s="194"/>
      <c r="I24" s="192"/>
      <c r="J24" s="192"/>
      <c r="K24" s="192"/>
      <c r="L24" s="192"/>
      <c r="M24" s="195"/>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M24" s="192"/>
      <c r="AN24" s="192"/>
      <c r="AO24" s="192"/>
      <c r="AP24" s="192"/>
      <c r="AQ24" s="192"/>
      <c r="AR24" s="192"/>
      <c r="AS24" s="192"/>
      <c r="AT24" s="192"/>
      <c r="AU24" s="192"/>
      <c r="AV24" s="192"/>
      <c r="AW24" s="192"/>
      <c r="AX24" s="192"/>
    </row>
    <row r="25" spans="1:50" x14ac:dyDescent="0.25">
      <c r="A25" s="196" t="s">
        <v>390</v>
      </c>
      <c r="B25" s="197">
        <v>1065738530</v>
      </c>
      <c r="C25" s="192"/>
      <c r="D25" s="192"/>
      <c r="E25" s="192"/>
      <c r="F25" s="192"/>
      <c r="G25" s="192"/>
      <c r="H25" s="192"/>
      <c r="I25" s="192"/>
      <c r="J25" s="192"/>
      <c r="K25" s="192"/>
      <c r="L25" s="192"/>
      <c r="M25" s="195"/>
      <c r="N25" s="192"/>
      <c r="O25" s="192"/>
      <c r="P25" s="192"/>
      <c r="Q25" s="192"/>
      <c r="R25" s="192"/>
      <c r="S25" s="192"/>
      <c r="T25" s="192"/>
      <c r="U25" s="192"/>
      <c r="V25" s="192"/>
      <c r="W25" s="192"/>
      <c r="X25" s="192"/>
      <c r="Y25" s="192"/>
      <c r="Z25" s="192"/>
      <c r="AA25" s="192"/>
      <c r="AB25" s="192"/>
      <c r="AC25" s="192"/>
      <c r="AD25" s="192"/>
      <c r="AE25" s="192"/>
      <c r="AF25" s="192"/>
      <c r="AG25" s="192"/>
      <c r="AH25" s="192"/>
      <c r="AI25" s="192"/>
      <c r="AJ25" s="192"/>
      <c r="AK25" s="192"/>
      <c r="AL25" s="192"/>
      <c r="AM25" s="192"/>
      <c r="AN25" s="192"/>
      <c r="AO25" s="192"/>
      <c r="AP25" s="192"/>
      <c r="AQ25" s="192"/>
      <c r="AR25" s="192"/>
      <c r="AS25" s="192"/>
      <c r="AT25" s="192"/>
      <c r="AU25" s="192"/>
      <c r="AV25" s="192"/>
      <c r="AW25" s="192"/>
      <c r="AX25" s="192"/>
    </row>
    <row r="26" spans="1:50" x14ac:dyDescent="0.25">
      <c r="A26" s="198" t="s">
        <v>391</v>
      </c>
      <c r="B26" s="199"/>
      <c r="C26" s="192"/>
      <c r="D26" s="192"/>
      <c r="E26" s="192"/>
      <c r="F26" s="192"/>
      <c r="G26" s="192"/>
      <c r="H26" s="192"/>
      <c r="I26" s="192"/>
      <c r="J26" s="192"/>
      <c r="K26" s="192"/>
      <c r="L26" s="192"/>
      <c r="M26" s="195"/>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c r="AO26" s="192"/>
      <c r="AP26" s="192"/>
      <c r="AQ26" s="192"/>
      <c r="AR26" s="192"/>
      <c r="AS26" s="192"/>
      <c r="AT26" s="192"/>
      <c r="AU26" s="192"/>
      <c r="AV26" s="192"/>
      <c r="AW26" s="192"/>
      <c r="AX26" s="192"/>
    </row>
    <row r="27" spans="1:50" x14ac:dyDescent="0.25">
      <c r="A27" s="198" t="s">
        <v>392</v>
      </c>
      <c r="B27" s="199">
        <v>50</v>
      </c>
      <c r="C27" s="192"/>
      <c r="D27" s="200" t="s">
        <v>213</v>
      </c>
      <c r="E27" s="201"/>
      <c r="F27" s="201"/>
      <c r="G27" s="192"/>
      <c r="H27" s="192"/>
      <c r="I27" s="192"/>
      <c r="J27" s="192"/>
      <c r="K27" s="192"/>
      <c r="L27" s="192"/>
      <c r="M27" s="195"/>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row>
    <row r="28" spans="1:50" ht="16.5" thickBot="1" x14ac:dyDescent="0.3">
      <c r="A28" s="202" t="s">
        <v>393</v>
      </c>
      <c r="B28" s="203">
        <v>1</v>
      </c>
      <c r="C28" s="192"/>
      <c r="D28" s="454" t="s">
        <v>212</v>
      </c>
      <c r="E28" s="454"/>
      <c r="F28" s="204">
        <f>SUM(B95:AX95)</f>
        <v>1.5658572791873118</v>
      </c>
      <c r="G28" s="192"/>
      <c r="H28" s="192"/>
      <c r="I28" s="192"/>
      <c r="J28" s="192"/>
      <c r="K28" s="205"/>
      <c r="L28" s="192"/>
      <c r="M28" s="195"/>
      <c r="N28" s="206"/>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row>
    <row r="29" spans="1:50" x14ac:dyDescent="0.25">
      <c r="A29" s="196" t="s">
        <v>394</v>
      </c>
      <c r="B29" s="207">
        <f>-C66</f>
        <v>1530000</v>
      </c>
      <c r="C29" s="192"/>
      <c r="D29" s="454" t="s">
        <v>211</v>
      </c>
      <c r="E29" s="454"/>
      <c r="F29" s="204">
        <f>IF(SUM(B96:AX96)=0,"не окупается",SUM(B96:AX96))</f>
        <v>1.9061533780920585</v>
      </c>
      <c r="G29" s="192"/>
      <c r="H29" s="192"/>
      <c r="I29" s="192"/>
      <c r="J29" s="192"/>
      <c r="K29" s="205"/>
      <c r="L29" s="192"/>
      <c r="M29" s="195"/>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row>
    <row r="30" spans="1:50" x14ac:dyDescent="0.25">
      <c r="A30" s="198" t="s">
        <v>395</v>
      </c>
      <c r="B30" s="208">
        <v>1</v>
      </c>
      <c r="C30" s="192"/>
      <c r="D30" s="454" t="s">
        <v>387</v>
      </c>
      <c r="E30" s="454"/>
      <c r="F30" s="209">
        <f>M93</f>
        <v>1236889385.4371748</v>
      </c>
      <c r="G30" s="192"/>
      <c r="H30" s="192"/>
      <c r="I30" s="192"/>
      <c r="J30" s="192"/>
      <c r="K30" s="205"/>
      <c r="L30" s="192"/>
      <c r="M30" s="195"/>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row>
    <row r="31" spans="1:50" x14ac:dyDescent="0.25">
      <c r="A31" s="198" t="s">
        <v>396</v>
      </c>
      <c r="B31" s="208">
        <v>1</v>
      </c>
      <c r="C31" s="192"/>
      <c r="D31" s="454" t="s">
        <v>386</v>
      </c>
      <c r="E31" s="454"/>
      <c r="F31" s="276" t="str">
        <f>IF(F30&gt;0,"да","нет")</f>
        <v>да</v>
      </c>
      <c r="G31" s="192"/>
      <c r="H31" s="192"/>
      <c r="I31" s="192"/>
      <c r="J31" s="192"/>
      <c r="K31" s="205"/>
      <c r="L31" s="192"/>
      <c r="M31" s="195"/>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row>
    <row r="32" spans="1:50" x14ac:dyDescent="0.25">
      <c r="A32" s="198" t="s">
        <v>397</v>
      </c>
      <c r="B32" s="208">
        <f>-C67</f>
        <v>0</v>
      </c>
      <c r="C32" s="192"/>
      <c r="D32" s="192"/>
      <c r="E32" s="192"/>
      <c r="F32" s="192"/>
      <c r="G32" s="192"/>
      <c r="H32" s="192"/>
      <c r="I32" s="192"/>
      <c r="J32" s="192"/>
      <c r="K32" s="192"/>
      <c r="L32" s="192"/>
      <c r="M32" s="195"/>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row>
    <row r="33" spans="1:50" x14ac:dyDescent="0.25">
      <c r="A33" s="198" t="s">
        <v>398</v>
      </c>
      <c r="B33" s="208">
        <v>1</v>
      </c>
      <c r="C33" s="192"/>
      <c r="D33" s="192"/>
      <c r="E33" s="192"/>
      <c r="F33" s="192"/>
      <c r="G33" s="192"/>
      <c r="H33" s="192"/>
      <c r="I33" s="192"/>
      <c r="J33" s="192"/>
      <c r="K33" s="192"/>
      <c r="L33" s="192"/>
      <c r="M33" s="195"/>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row>
    <row r="34" spans="1:50" x14ac:dyDescent="0.25">
      <c r="A34" s="198" t="s">
        <v>399</v>
      </c>
      <c r="B34" s="208">
        <v>1</v>
      </c>
      <c r="C34" s="192"/>
      <c r="D34" s="192"/>
      <c r="E34" s="192"/>
      <c r="F34" s="192"/>
      <c r="G34" s="192"/>
      <c r="H34" s="192"/>
      <c r="I34" s="192"/>
      <c r="J34" s="192"/>
      <c r="K34" s="192"/>
      <c r="L34" s="192"/>
      <c r="M34" s="195"/>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row>
    <row r="35" spans="1:50" x14ac:dyDescent="0.25">
      <c r="A35" s="210" t="s">
        <v>400</v>
      </c>
      <c r="B35" s="211">
        <v>2.1999999999999999E-2</v>
      </c>
      <c r="C35" s="192"/>
      <c r="D35" s="192"/>
      <c r="E35" s="192"/>
      <c r="F35" s="192"/>
      <c r="G35" s="192"/>
      <c r="H35" s="192"/>
      <c r="I35" s="192"/>
      <c r="J35" s="192"/>
      <c r="K35" s="192"/>
      <c r="L35" s="192"/>
      <c r="M35" s="195"/>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row>
    <row r="36" spans="1:50" ht="16.5" thickBot="1" x14ac:dyDescent="0.3">
      <c r="A36" s="202" t="s">
        <v>401</v>
      </c>
      <c r="B36" s="212">
        <v>0.2</v>
      </c>
      <c r="C36" s="192"/>
      <c r="D36" s="192"/>
      <c r="E36" s="192"/>
      <c r="F36" s="192"/>
      <c r="G36" s="192"/>
      <c r="H36" s="192"/>
      <c r="I36" s="192"/>
      <c r="J36" s="192"/>
      <c r="K36" s="192"/>
      <c r="L36" s="192"/>
      <c r="M36" s="195"/>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2"/>
      <c r="AN36" s="192"/>
      <c r="AO36" s="192"/>
      <c r="AP36" s="192"/>
      <c r="AQ36" s="192"/>
      <c r="AR36" s="192"/>
      <c r="AS36" s="192"/>
      <c r="AT36" s="192"/>
      <c r="AU36" s="192"/>
      <c r="AV36" s="192"/>
      <c r="AW36" s="192"/>
      <c r="AX36" s="192"/>
    </row>
    <row r="37" spans="1:50" x14ac:dyDescent="0.25">
      <c r="A37" s="196" t="s">
        <v>402</v>
      </c>
      <c r="B37" s="207">
        <v>0</v>
      </c>
      <c r="C37" s="192"/>
      <c r="D37" s="192"/>
      <c r="E37" s="192"/>
      <c r="F37" s="192"/>
      <c r="G37" s="192"/>
      <c r="H37" s="192"/>
      <c r="I37" s="192"/>
      <c r="J37" s="192"/>
      <c r="K37" s="192"/>
      <c r="L37" s="192"/>
      <c r="M37" s="195"/>
      <c r="N37" s="192"/>
      <c r="O37" s="192"/>
      <c r="P37" s="192"/>
      <c r="Q37" s="192"/>
      <c r="R37" s="192"/>
      <c r="S37" s="192"/>
      <c r="T37" s="192"/>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row>
    <row r="38" spans="1:50" x14ac:dyDescent="0.25">
      <c r="A38" s="198" t="s">
        <v>403</v>
      </c>
      <c r="B38" s="208"/>
      <c r="C38" s="192"/>
      <c r="D38" s="192"/>
      <c r="E38" s="192"/>
      <c r="F38" s="192"/>
      <c r="G38" s="192"/>
      <c r="H38" s="192"/>
      <c r="I38" s="192"/>
      <c r="J38" s="192"/>
      <c r="K38" s="192"/>
      <c r="L38" s="192"/>
      <c r="M38" s="195"/>
      <c r="N38" s="192"/>
      <c r="O38" s="192"/>
      <c r="P38" s="192"/>
      <c r="Q38" s="192"/>
      <c r="R38" s="192"/>
      <c r="S38" s="192"/>
      <c r="T38" s="192"/>
      <c r="U38" s="192"/>
      <c r="V38" s="192"/>
      <c r="W38" s="192"/>
      <c r="X38" s="192"/>
      <c r="Y38" s="192"/>
      <c r="Z38" s="192"/>
      <c r="AA38" s="192"/>
      <c r="AB38" s="192"/>
      <c r="AC38" s="192"/>
      <c r="AD38" s="192"/>
      <c r="AE38" s="192"/>
      <c r="AF38" s="192"/>
      <c r="AG38" s="192"/>
      <c r="AH38" s="192"/>
      <c r="AI38" s="192"/>
      <c r="AJ38" s="192"/>
      <c r="AK38" s="192"/>
      <c r="AL38" s="192"/>
      <c r="AM38" s="192"/>
      <c r="AN38" s="192"/>
      <c r="AO38" s="192"/>
      <c r="AP38" s="192"/>
      <c r="AQ38" s="192"/>
      <c r="AR38" s="192"/>
      <c r="AS38" s="192"/>
      <c r="AT38" s="192"/>
      <c r="AU38" s="192"/>
      <c r="AV38" s="192"/>
      <c r="AW38" s="192"/>
      <c r="AX38" s="192"/>
    </row>
    <row r="39" spans="1:50" ht="16.5" thickBot="1" x14ac:dyDescent="0.3">
      <c r="A39" s="210" t="s">
        <v>404</v>
      </c>
      <c r="B39" s="213">
        <v>0</v>
      </c>
      <c r="C39" s="192"/>
      <c r="D39" s="192"/>
      <c r="E39" s="192"/>
      <c r="F39" s="192"/>
      <c r="G39" s="192"/>
      <c r="H39" s="192"/>
      <c r="I39" s="192"/>
      <c r="J39" s="192"/>
      <c r="K39" s="192"/>
      <c r="L39" s="192"/>
      <c r="M39" s="195"/>
      <c r="N39" s="192"/>
      <c r="O39" s="192"/>
      <c r="P39" s="192"/>
      <c r="Q39" s="192"/>
      <c r="R39" s="192"/>
      <c r="S39" s="192"/>
      <c r="T39" s="192"/>
      <c r="U39" s="192"/>
      <c r="V39" s="192"/>
      <c r="W39" s="192"/>
      <c r="X39" s="192"/>
      <c r="Y39" s="192"/>
      <c r="Z39" s="192"/>
      <c r="AA39" s="192"/>
      <c r="AB39" s="192"/>
      <c r="AC39" s="192"/>
      <c r="AD39" s="192"/>
      <c r="AE39" s="192"/>
      <c r="AF39" s="192"/>
      <c r="AG39" s="192"/>
      <c r="AH39" s="192"/>
      <c r="AI39" s="192"/>
      <c r="AJ39" s="192"/>
      <c r="AK39" s="192"/>
      <c r="AL39" s="192"/>
      <c r="AM39" s="192"/>
      <c r="AN39" s="192"/>
      <c r="AO39" s="192"/>
      <c r="AP39" s="192"/>
      <c r="AQ39" s="192"/>
      <c r="AR39" s="192"/>
      <c r="AS39" s="192"/>
      <c r="AT39" s="192"/>
      <c r="AU39" s="192"/>
      <c r="AV39" s="192"/>
      <c r="AW39" s="192"/>
      <c r="AX39" s="192"/>
    </row>
    <row r="40" spans="1:50" x14ac:dyDescent="0.25">
      <c r="A40" s="214" t="s">
        <v>405</v>
      </c>
      <c r="B40" s="215">
        <v>0</v>
      </c>
      <c r="C40" s="192"/>
      <c r="D40" s="192"/>
      <c r="E40" s="192"/>
      <c r="F40" s="192"/>
      <c r="G40" s="192"/>
      <c r="H40" s="192"/>
      <c r="I40" s="192"/>
      <c r="J40" s="192"/>
      <c r="K40" s="192"/>
      <c r="L40" s="192"/>
      <c r="M40" s="195"/>
      <c r="N40" s="192"/>
      <c r="O40" s="192"/>
      <c r="P40" s="192"/>
      <c r="Q40" s="192"/>
      <c r="R40" s="192"/>
      <c r="S40" s="192"/>
      <c r="T40" s="192"/>
      <c r="U40" s="192"/>
      <c r="V40" s="192"/>
      <c r="W40" s="192"/>
      <c r="X40" s="192"/>
      <c r="Y40" s="192"/>
      <c r="Z40" s="192"/>
      <c r="AA40" s="192"/>
      <c r="AB40" s="192"/>
      <c r="AC40" s="192"/>
      <c r="AD40" s="192"/>
      <c r="AE40" s="192"/>
      <c r="AF40" s="192"/>
      <c r="AG40" s="192"/>
      <c r="AH40" s="192"/>
      <c r="AI40" s="192"/>
      <c r="AJ40" s="192"/>
      <c r="AK40" s="192"/>
      <c r="AL40" s="192"/>
      <c r="AM40" s="192"/>
      <c r="AN40" s="192"/>
      <c r="AO40" s="192"/>
      <c r="AP40" s="192"/>
      <c r="AQ40" s="192"/>
      <c r="AR40" s="192"/>
      <c r="AS40" s="192"/>
      <c r="AT40" s="192"/>
      <c r="AU40" s="192"/>
      <c r="AV40" s="192"/>
      <c r="AW40" s="192"/>
      <c r="AX40" s="192"/>
    </row>
    <row r="41" spans="1:50" x14ac:dyDescent="0.25">
      <c r="A41" s="216" t="s">
        <v>406</v>
      </c>
      <c r="B41" s="217">
        <v>0</v>
      </c>
      <c r="C41" s="192"/>
      <c r="D41" s="192"/>
      <c r="E41" s="192"/>
      <c r="F41" s="192"/>
      <c r="G41" s="192"/>
      <c r="H41" s="192"/>
      <c r="I41" s="192"/>
      <c r="J41" s="192"/>
      <c r="K41" s="192"/>
      <c r="L41" s="192"/>
      <c r="M41" s="195"/>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row>
    <row r="42" spans="1:50" x14ac:dyDescent="0.25">
      <c r="A42" s="216" t="s">
        <v>407</v>
      </c>
      <c r="B42" s="218">
        <v>0</v>
      </c>
      <c r="C42" s="192"/>
      <c r="D42" s="192"/>
      <c r="E42" s="192"/>
      <c r="F42" s="192"/>
      <c r="G42" s="192"/>
      <c r="H42" s="192"/>
      <c r="I42" s="192"/>
      <c r="J42" s="192"/>
      <c r="K42" s="192"/>
      <c r="L42" s="192"/>
      <c r="M42" s="195"/>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row>
    <row r="43" spans="1:50" x14ac:dyDescent="0.25">
      <c r="A43" s="216" t="s">
        <v>408</v>
      </c>
      <c r="B43" s="218">
        <v>0</v>
      </c>
      <c r="C43" s="192"/>
      <c r="D43" s="192"/>
      <c r="E43" s="192"/>
      <c r="F43" s="192"/>
      <c r="G43" s="192"/>
      <c r="H43" s="192"/>
      <c r="I43" s="192"/>
      <c r="J43" s="192"/>
      <c r="K43" s="192"/>
      <c r="L43" s="192"/>
      <c r="M43" s="195"/>
      <c r="N43" s="192"/>
      <c r="O43" s="192"/>
      <c r="P43" s="192"/>
      <c r="Q43" s="192"/>
      <c r="R43" s="192"/>
      <c r="S43" s="192"/>
      <c r="T43" s="192"/>
      <c r="U43" s="192"/>
      <c r="V43" s="192"/>
      <c r="W43" s="192"/>
      <c r="X43" s="192"/>
      <c r="Y43" s="192"/>
      <c r="Z43" s="219"/>
      <c r="AA43" s="192"/>
      <c r="AB43" s="192"/>
      <c r="AC43" s="192"/>
      <c r="AD43" s="192"/>
      <c r="AE43" s="192"/>
      <c r="AF43" s="192"/>
      <c r="AG43" s="192"/>
      <c r="AH43" s="192"/>
      <c r="AI43" s="192"/>
      <c r="AJ43" s="192"/>
      <c r="AK43" s="192"/>
      <c r="AL43" s="192"/>
      <c r="AM43" s="192"/>
      <c r="AN43" s="192"/>
      <c r="AO43" s="192"/>
      <c r="AP43" s="192"/>
      <c r="AQ43" s="192"/>
      <c r="AR43" s="192"/>
      <c r="AS43" s="192"/>
      <c r="AT43" s="192"/>
      <c r="AU43" s="192"/>
      <c r="AV43" s="192"/>
      <c r="AW43" s="192"/>
      <c r="AX43" s="192"/>
    </row>
    <row r="44" spans="1:50" x14ac:dyDescent="0.25">
      <c r="A44" s="216" t="s">
        <v>409</v>
      </c>
      <c r="B44" s="218">
        <v>0.13500000000000001</v>
      </c>
      <c r="C44" s="192"/>
      <c r="D44" s="192"/>
      <c r="E44" s="192"/>
      <c r="F44" s="192"/>
      <c r="G44" s="192"/>
      <c r="H44" s="192"/>
      <c r="I44" s="192"/>
      <c r="J44" s="192"/>
      <c r="K44" s="192"/>
      <c r="L44" s="192"/>
      <c r="M44" s="195"/>
      <c r="N44" s="192"/>
      <c r="O44" s="192"/>
      <c r="P44" s="192"/>
      <c r="Q44" s="192"/>
      <c r="R44" s="192"/>
      <c r="S44" s="192"/>
      <c r="T44" s="192"/>
      <c r="U44" s="220"/>
      <c r="V44" s="220"/>
      <c r="W44" s="220"/>
      <c r="X44" s="220"/>
      <c r="Y44" s="220"/>
      <c r="Z44" s="220"/>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row>
    <row r="45" spans="1:50" x14ac:dyDescent="0.25">
      <c r="A45" s="216" t="s">
        <v>410</v>
      </c>
      <c r="B45" s="218">
        <f>1-B43</f>
        <v>1</v>
      </c>
      <c r="C45" s="192"/>
      <c r="D45" s="192"/>
      <c r="E45" s="192"/>
      <c r="F45" s="192"/>
      <c r="G45" s="192"/>
      <c r="H45" s="192"/>
      <c r="I45" s="192"/>
      <c r="J45" s="192"/>
      <c r="K45" s="192"/>
      <c r="L45" s="192"/>
      <c r="M45" s="195"/>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row>
    <row r="46" spans="1:50" ht="16.5" thickBot="1" x14ac:dyDescent="0.3">
      <c r="A46" s="221" t="s">
        <v>411</v>
      </c>
      <c r="B46" s="222">
        <f>B45*B44+B43*B42*(1-B36)</f>
        <v>0.13500000000000001</v>
      </c>
      <c r="C46" s="192"/>
      <c r="D46" s="192"/>
      <c r="E46" s="192"/>
      <c r="F46" s="192"/>
      <c r="G46" s="192"/>
      <c r="H46" s="192"/>
      <c r="I46" s="192"/>
      <c r="J46" s="192"/>
      <c r="K46" s="192"/>
      <c r="L46" s="192"/>
      <c r="M46" s="195"/>
      <c r="N46" s="192"/>
      <c r="O46" s="192"/>
      <c r="P46" s="192"/>
      <c r="Q46" s="192"/>
      <c r="R46" s="192"/>
      <c r="S46" s="192"/>
      <c r="T46" s="192"/>
      <c r="U46" s="192"/>
      <c r="V46" s="192"/>
      <c r="W46" s="192"/>
      <c r="X46" s="192"/>
      <c r="Y46" s="192"/>
      <c r="Z46" s="192"/>
      <c r="AA46" s="192"/>
      <c r="AB46" s="192"/>
      <c r="AC46" s="192"/>
      <c r="AD46" s="192"/>
      <c r="AE46" s="192"/>
      <c r="AF46" s="192"/>
      <c r="AG46" s="192"/>
      <c r="AH46" s="192"/>
      <c r="AI46" s="192"/>
      <c r="AJ46" s="192"/>
      <c r="AK46" s="192"/>
      <c r="AL46" s="192"/>
      <c r="AM46" s="192"/>
      <c r="AN46" s="192"/>
      <c r="AO46" s="192"/>
      <c r="AP46" s="192"/>
      <c r="AQ46" s="192"/>
      <c r="AR46" s="192"/>
      <c r="AS46" s="192"/>
      <c r="AT46" s="192"/>
      <c r="AU46" s="192"/>
      <c r="AV46" s="192"/>
      <c r="AW46" s="192"/>
      <c r="AX46" s="192"/>
    </row>
    <row r="47" spans="1:50" ht="31.5" x14ac:dyDescent="0.25">
      <c r="A47" s="223" t="s">
        <v>412</v>
      </c>
      <c r="B47" s="224" t="s">
        <v>512</v>
      </c>
      <c r="C47" s="225">
        <v>2023</v>
      </c>
      <c r="D47" s="226">
        <f>C47+1</f>
        <v>2024</v>
      </c>
      <c r="E47" s="226">
        <f t="shared" ref="E47:AX47" si="0">D47+1</f>
        <v>2025</v>
      </c>
      <c r="F47" s="226">
        <f t="shared" si="0"/>
        <v>2026</v>
      </c>
      <c r="G47" s="226">
        <f t="shared" si="0"/>
        <v>2027</v>
      </c>
      <c r="H47" s="226">
        <f t="shared" si="0"/>
        <v>2028</v>
      </c>
      <c r="I47" s="226">
        <f t="shared" si="0"/>
        <v>2029</v>
      </c>
      <c r="J47" s="226">
        <f t="shared" si="0"/>
        <v>2030</v>
      </c>
      <c r="K47" s="226">
        <f t="shared" si="0"/>
        <v>2031</v>
      </c>
      <c r="L47" s="226">
        <f t="shared" si="0"/>
        <v>2032</v>
      </c>
      <c r="M47" s="227">
        <f t="shared" si="0"/>
        <v>2033</v>
      </c>
      <c r="N47" s="226">
        <f t="shared" si="0"/>
        <v>2034</v>
      </c>
      <c r="O47" s="226">
        <f t="shared" si="0"/>
        <v>2035</v>
      </c>
      <c r="P47" s="226">
        <f t="shared" si="0"/>
        <v>2036</v>
      </c>
      <c r="Q47" s="226">
        <f t="shared" si="0"/>
        <v>2037</v>
      </c>
      <c r="R47" s="226">
        <f t="shared" si="0"/>
        <v>2038</v>
      </c>
      <c r="S47" s="226">
        <f t="shared" si="0"/>
        <v>2039</v>
      </c>
      <c r="T47" s="226">
        <f t="shared" si="0"/>
        <v>2040</v>
      </c>
      <c r="U47" s="226">
        <f t="shared" si="0"/>
        <v>2041</v>
      </c>
      <c r="V47" s="226">
        <f t="shared" si="0"/>
        <v>2042</v>
      </c>
      <c r="W47" s="226">
        <f t="shared" si="0"/>
        <v>2043</v>
      </c>
      <c r="X47" s="226">
        <f t="shared" si="0"/>
        <v>2044</v>
      </c>
      <c r="Y47" s="226">
        <f t="shared" si="0"/>
        <v>2045</v>
      </c>
      <c r="Z47" s="226">
        <f t="shared" si="0"/>
        <v>2046</v>
      </c>
      <c r="AA47" s="226">
        <f t="shared" si="0"/>
        <v>2047</v>
      </c>
      <c r="AB47" s="226">
        <f t="shared" si="0"/>
        <v>2048</v>
      </c>
      <c r="AC47" s="226">
        <f t="shared" si="0"/>
        <v>2049</v>
      </c>
      <c r="AD47" s="226">
        <f t="shared" si="0"/>
        <v>2050</v>
      </c>
      <c r="AE47" s="226">
        <f t="shared" si="0"/>
        <v>2051</v>
      </c>
      <c r="AF47" s="226">
        <f t="shared" si="0"/>
        <v>2052</v>
      </c>
      <c r="AG47" s="226">
        <f t="shared" si="0"/>
        <v>2053</v>
      </c>
      <c r="AH47" s="226">
        <f t="shared" si="0"/>
        <v>2054</v>
      </c>
      <c r="AI47" s="226">
        <f t="shared" si="0"/>
        <v>2055</v>
      </c>
      <c r="AJ47" s="226">
        <f t="shared" si="0"/>
        <v>2056</v>
      </c>
      <c r="AK47" s="226">
        <f t="shared" si="0"/>
        <v>2057</v>
      </c>
      <c r="AL47" s="226">
        <f t="shared" si="0"/>
        <v>2058</v>
      </c>
      <c r="AM47" s="226">
        <f t="shared" si="0"/>
        <v>2059</v>
      </c>
      <c r="AN47" s="226">
        <f t="shared" si="0"/>
        <v>2060</v>
      </c>
      <c r="AO47" s="226">
        <f t="shared" si="0"/>
        <v>2061</v>
      </c>
      <c r="AP47" s="226">
        <f t="shared" si="0"/>
        <v>2062</v>
      </c>
      <c r="AQ47" s="226">
        <f t="shared" si="0"/>
        <v>2063</v>
      </c>
      <c r="AR47" s="226">
        <f t="shared" si="0"/>
        <v>2064</v>
      </c>
      <c r="AS47" s="226">
        <f t="shared" si="0"/>
        <v>2065</v>
      </c>
      <c r="AT47" s="226">
        <f t="shared" si="0"/>
        <v>2066</v>
      </c>
      <c r="AU47" s="226">
        <f t="shared" si="0"/>
        <v>2067</v>
      </c>
      <c r="AV47" s="226">
        <f t="shared" si="0"/>
        <v>2068</v>
      </c>
      <c r="AW47" s="226">
        <f t="shared" si="0"/>
        <v>2069</v>
      </c>
      <c r="AX47" s="226">
        <f t="shared" si="0"/>
        <v>2070</v>
      </c>
    </row>
    <row r="48" spans="1:50" outlineLevel="1" x14ac:dyDescent="0.25">
      <c r="A48" s="228" t="s">
        <v>413</v>
      </c>
      <c r="B48" s="229">
        <v>3.4000000000000002E-2</v>
      </c>
      <c r="C48" s="229">
        <v>0.04</v>
      </c>
      <c r="D48" s="229">
        <v>0.04</v>
      </c>
      <c r="E48" s="229">
        <v>0.04</v>
      </c>
      <c r="F48" s="229">
        <v>0.04</v>
      </c>
      <c r="G48" s="229">
        <v>0.04</v>
      </c>
      <c r="H48" s="229">
        <v>0.04</v>
      </c>
      <c r="I48" s="229">
        <v>0.04</v>
      </c>
      <c r="J48" s="229">
        <v>0.04</v>
      </c>
      <c r="K48" s="229">
        <v>0.04</v>
      </c>
      <c r="L48" s="229">
        <v>0.04</v>
      </c>
      <c r="M48" s="229">
        <v>0.04</v>
      </c>
      <c r="N48" s="229">
        <v>0.04</v>
      </c>
      <c r="O48" s="229">
        <v>0.04</v>
      </c>
      <c r="P48" s="229">
        <v>0.04</v>
      </c>
      <c r="Q48" s="229">
        <v>0.04</v>
      </c>
      <c r="R48" s="229">
        <v>0.04</v>
      </c>
      <c r="S48" s="229">
        <v>0.04</v>
      </c>
      <c r="T48" s="229">
        <v>0.04</v>
      </c>
      <c r="U48" s="229">
        <v>0.04</v>
      </c>
      <c r="V48" s="229">
        <v>0.04</v>
      </c>
      <c r="W48" s="229">
        <v>0.04</v>
      </c>
      <c r="X48" s="229">
        <v>0.04</v>
      </c>
      <c r="Y48" s="229">
        <v>0.04</v>
      </c>
      <c r="Z48" s="229">
        <v>0.04</v>
      </c>
      <c r="AA48" s="229">
        <v>0.04</v>
      </c>
      <c r="AB48" s="229">
        <v>0.04</v>
      </c>
      <c r="AC48" s="229">
        <v>0.04</v>
      </c>
      <c r="AD48" s="229">
        <v>0.04</v>
      </c>
      <c r="AE48" s="229">
        <v>0.04</v>
      </c>
      <c r="AF48" s="229">
        <v>0.04</v>
      </c>
      <c r="AG48" s="229">
        <v>0.04</v>
      </c>
      <c r="AH48" s="229">
        <v>0.04</v>
      </c>
      <c r="AI48" s="229">
        <v>0.04</v>
      </c>
      <c r="AJ48" s="229">
        <v>0.04</v>
      </c>
      <c r="AK48" s="229">
        <v>0.04</v>
      </c>
      <c r="AL48" s="229">
        <v>0.04</v>
      </c>
      <c r="AM48" s="229">
        <v>0.04</v>
      </c>
      <c r="AN48" s="229">
        <v>0.04</v>
      </c>
      <c r="AO48" s="229">
        <v>0.04</v>
      </c>
      <c r="AP48" s="229">
        <v>0.04</v>
      </c>
      <c r="AQ48" s="229">
        <v>0.04</v>
      </c>
      <c r="AR48" s="229">
        <v>0.04</v>
      </c>
      <c r="AS48" s="229">
        <v>0.04</v>
      </c>
      <c r="AT48" s="229">
        <v>0.04</v>
      </c>
      <c r="AU48" s="229">
        <v>0.04</v>
      </c>
      <c r="AV48" s="229">
        <v>0.04</v>
      </c>
      <c r="AW48" s="229">
        <v>0.04</v>
      </c>
      <c r="AX48" s="229">
        <v>0.04</v>
      </c>
    </row>
    <row r="49" spans="1:50" outlineLevel="1" x14ac:dyDescent="0.25">
      <c r="A49" s="228" t="s">
        <v>414</v>
      </c>
      <c r="B49" s="229">
        <f>B48</f>
        <v>3.4000000000000002E-2</v>
      </c>
      <c r="C49" s="229">
        <f t="shared" ref="C49:AX49" si="1">(1+B49)*(1+C48)-1</f>
        <v>7.5360000000000094E-2</v>
      </c>
      <c r="D49" s="229">
        <f>(1+C49)*(1+D48)-1</f>
        <v>0.11837440000000021</v>
      </c>
      <c r="E49" s="229">
        <f t="shared" si="1"/>
        <v>0.16310937600000019</v>
      </c>
      <c r="F49" s="229">
        <f t="shared" si="1"/>
        <v>0.20963375104000015</v>
      </c>
      <c r="G49" s="229">
        <f t="shared" si="1"/>
        <v>0.2580191010816002</v>
      </c>
      <c r="H49" s="229">
        <f t="shared" si="1"/>
        <v>0.30833986512486433</v>
      </c>
      <c r="I49" s="229">
        <f t="shared" si="1"/>
        <v>0.36067345972985887</v>
      </c>
      <c r="J49" s="229">
        <f t="shared" si="1"/>
        <v>0.4151003981190533</v>
      </c>
      <c r="K49" s="229">
        <f t="shared" si="1"/>
        <v>0.47170441404381558</v>
      </c>
      <c r="L49" s="229">
        <f t="shared" si="1"/>
        <v>0.53057259060556827</v>
      </c>
      <c r="M49" s="230">
        <f t="shared" si="1"/>
        <v>0.59179549422979116</v>
      </c>
      <c r="N49" s="229">
        <f t="shared" si="1"/>
        <v>0.65546731399898284</v>
      </c>
      <c r="O49" s="229">
        <f t="shared" si="1"/>
        <v>0.72168600655894211</v>
      </c>
      <c r="P49" s="229">
        <f t="shared" si="1"/>
        <v>0.7905534468212998</v>
      </c>
      <c r="Q49" s="229">
        <f t="shared" si="1"/>
        <v>0.8621755846941519</v>
      </c>
      <c r="R49" s="229">
        <f t="shared" si="1"/>
        <v>0.93666260808191804</v>
      </c>
      <c r="S49" s="229">
        <f t="shared" si="1"/>
        <v>1.014129112405195</v>
      </c>
      <c r="T49" s="229">
        <f>(1+S49)*(1+T48)-1</f>
        <v>1.0946942769014028</v>
      </c>
      <c r="U49" s="229">
        <f t="shared" si="1"/>
        <v>1.1784820479774591</v>
      </c>
      <c r="V49" s="229">
        <f t="shared" si="1"/>
        <v>1.2656213298965575</v>
      </c>
      <c r="W49" s="229">
        <f t="shared" si="1"/>
        <v>1.35624618309242</v>
      </c>
      <c r="X49" s="229">
        <f t="shared" si="1"/>
        <v>1.450496030416117</v>
      </c>
      <c r="Y49" s="229">
        <f t="shared" si="1"/>
        <v>1.5485158716327616</v>
      </c>
      <c r="Z49" s="229">
        <f t="shared" si="1"/>
        <v>1.6504565064980721</v>
      </c>
      <c r="AA49" s="229">
        <f t="shared" si="1"/>
        <v>1.7564747667579952</v>
      </c>
      <c r="AB49" s="229">
        <f t="shared" si="1"/>
        <v>1.8667337574283152</v>
      </c>
      <c r="AC49" s="229">
        <f t="shared" si="1"/>
        <v>1.9814031077254479</v>
      </c>
      <c r="AD49" s="229">
        <f t="shared" si="1"/>
        <v>2.1006592320344661</v>
      </c>
      <c r="AE49" s="229">
        <f t="shared" si="1"/>
        <v>2.2246856013158447</v>
      </c>
      <c r="AF49" s="229">
        <f t="shared" si="1"/>
        <v>2.3536730253684786</v>
      </c>
      <c r="AG49" s="229">
        <f t="shared" si="1"/>
        <v>2.487819946383218</v>
      </c>
      <c r="AH49" s="229">
        <f t="shared" si="1"/>
        <v>2.6273327442385468</v>
      </c>
      <c r="AI49" s="229">
        <f t="shared" si="1"/>
        <v>2.7724260540080889</v>
      </c>
      <c r="AJ49" s="229">
        <f t="shared" si="1"/>
        <v>2.9233230961684127</v>
      </c>
      <c r="AK49" s="229">
        <f t="shared" si="1"/>
        <v>3.080256020015149</v>
      </c>
      <c r="AL49" s="229">
        <f t="shared" si="1"/>
        <v>3.2434662608157554</v>
      </c>
      <c r="AM49" s="229">
        <f t="shared" si="1"/>
        <v>3.4132049112483855</v>
      </c>
      <c r="AN49" s="229">
        <f t="shared" si="1"/>
        <v>3.5897331076983212</v>
      </c>
      <c r="AO49" s="229">
        <f t="shared" si="1"/>
        <v>3.7733224320062542</v>
      </c>
      <c r="AP49" s="229">
        <f t="shared" si="1"/>
        <v>3.9642553292865044</v>
      </c>
      <c r="AQ49" s="229">
        <f t="shared" si="1"/>
        <v>4.1628255424579645</v>
      </c>
      <c r="AR49" s="229">
        <f t="shared" si="1"/>
        <v>4.3693385641562834</v>
      </c>
      <c r="AS49" s="229">
        <f t="shared" si="1"/>
        <v>4.584112106722535</v>
      </c>
      <c r="AT49" s="229">
        <f t="shared" si="1"/>
        <v>4.8074765909914365</v>
      </c>
      <c r="AU49" s="229">
        <f t="shared" si="1"/>
        <v>5.0397756546310939</v>
      </c>
      <c r="AV49" s="229">
        <f t="shared" si="1"/>
        <v>5.2813666808163378</v>
      </c>
      <c r="AW49" s="229">
        <f t="shared" si="1"/>
        <v>5.5326213480489912</v>
      </c>
      <c r="AX49" s="229">
        <f t="shared" si="1"/>
        <v>5.793926201970951</v>
      </c>
    </row>
    <row r="50" spans="1:50" s="185" customFormat="1" ht="16.5" thickBot="1" x14ac:dyDescent="0.3">
      <c r="A50" s="231" t="s">
        <v>415</v>
      </c>
      <c r="B50" s="232">
        <f>B51*1000</f>
        <v>810339213.2833333</v>
      </c>
      <c r="C50" s="232">
        <f>C51*1000</f>
        <v>348826465.2608</v>
      </c>
      <c r="D50" s="232">
        <f t="shared" ref="D50:AX50" si="2">D51*1000</f>
        <v>359291259.21862411</v>
      </c>
      <c r="E50" s="232">
        <f t="shared" si="2"/>
        <v>370069996.99518281</v>
      </c>
      <c r="F50" s="232">
        <f t="shared" si="2"/>
        <v>381172096.9050383</v>
      </c>
      <c r="G50" s="232">
        <f t="shared" si="2"/>
        <v>392607259.81218946</v>
      </c>
      <c r="H50" s="232">
        <f t="shared" si="2"/>
        <v>404385477.60655516</v>
      </c>
      <c r="I50" s="232">
        <f t="shared" si="2"/>
        <v>416517041.93475187</v>
      </c>
      <c r="J50" s="232">
        <f t="shared" si="2"/>
        <v>429012553.19279432</v>
      </c>
      <c r="K50" s="232">
        <f t="shared" si="2"/>
        <v>441882929.78857821</v>
      </c>
      <c r="L50" s="232">
        <f t="shared" si="2"/>
        <v>455139417.6822356</v>
      </c>
      <c r="M50" s="233">
        <f t="shared" si="2"/>
        <v>468793600.21270269</v>
      </c>
      <c r="N50" s="232">
        <f t="shared" si="2"/>
        <v>482857408.21908373</v>
      </c>
      <c r="O50" s="232">
        <f t="shared" si="2"/>
        <v>497343130.46565628</v>
      </c>
      <c r="P50" s="232">
        <f t="shared" si="2"/>
        <v>512263424.37962592</v>
      </c>
      <c r="Q50" s="232">
        <f t="shared" si="2"/>
        <v>527631327.11101472</v>
      </c>
      <c r="R50" s="232">
        <f t="shared" si="2"/>
        <v>543460266.92434525</v>
      </c>
      <c r="S50" s="232">
        <f t="shared" si="2"/>
        <v>559764074.93207574</v>
      </c>
      <c r="T50" s="232">
        <f t="shared" si="2"/>
        <v>576556997.18003786</v>
      </c>
      <c r="U50" s="232">
        <f t="shared" si="2"/>
        <v>593853707.09543908</v>
      </c>
      <c r="V50" s="232">
        <f t="shared" si="2"/>
        <v>611669318.30830216</v>
      </c>
      <c r="W50" s="232">
        <f t="shared" si="2"/>
        <v>630019397.85755134</v>
      </c>
      <c r="X50" s="232">
        <f t="shared" si="2"/>
        <v>648919979.79327786</v>
      </c>
      <c r="Y50" s="232">
        <f t="shared" si="2"/>
        <v>668387579.18707621</v>
      </c>
      <c r="Z50" s="232">
        <f t="shared" si="2"/>
        <v>688439206.56268835</v>
      </c>
      <c r="AA50" s="232">
        <f t="shared" si="2"/>
        <v>709092382.75956905</v>
      </c>
      <c r="AB50" s="232">
        <f t="shared" si="2"/>
        <v>730365154.24235618</v>
      </c>
      <c r="AC50" s="232">
        <f t="shared" si="2"/>
        <v>752276108.869627</v>
      </c>
      <c r="AD50" s="232">
        <f t="shared" si="2"/>
        <v>774844392.13571572</v>
      </c>
      <c r="AE50" s="232">
        <f t="shared" si="2"/>
        <v>798089723.89978719</v>
      </c>
      <c r="AF50" s="232">
        <f t="shared" si="2"/>
        <v>822032415.61678076</v>
      </c>
      <c r="AG50" s="232">
        <f t="shared" si="2"/>
        <v>846693388.08528423</v>
      </c>
      <c r="AH50" s="232">
        <f t="shared" si="2"/>
        <v>872094189.72784281</v>
      </c>
      <c r="AI50" s="232">
        <f t="shared" si="2"/>
        <v>898257015.41967809</v>
      </c>
      <c r="AJ50" s="232">
        <f t="shared" si="2"/>
        <v>925204725.88226843</v>
      </c>
      <c r="AK50" s="232">
        <f t="shared" si="2"/>
        <v>952960867.65873647</v>
      </c>
      <c r="AL50" s="232">
        <f t="shared" si="2"/>
        <v>981549693.68849862</v>
      </c>
      <c r="AM50" s="232">
        <f t="shared" si="2"/>
        <v>1010996184.4991534</v>
      </c>
      <c r="AN50" s="232">
        <f t="shared" si="2"/>
        <v>1041326070.0341282</v>
      </c>
      <c r="AO50" s="232">
        <f t="shared" si="2"/>
        <v>1072565852.1351521</v>
      </c>
      <c r="AP50" s="232">
        <f t="shared" si="2"/>
        <v>1104742827.6992066</v>
      </c>
      <c r="AQ50" s="232">
        <f t="shared" si="2"/>
        <v>1137885112.5301828</v>
      </c>
      <c r="AR50" s="232">
        <f t="shared" si="2"/>
        <v>1172021665.9060884</v>
      </c>
      <c r="AS50" s="232">
        <f t="shared" si="2"/>
        <v>1207182315.8832712</v>
      </c>
      <c r="AT50" s="232">
        <f t="shared" si="2"/>
        <v>1243397785.3597696</v>
      </c>
      <c r="AU50" s="232">
        <f t="shared" si="2"/>
        <v>1280699718.9205625</v>
      </c>
      <c r="AV50" s="232">
        <f t="shared" si="2"/>
        <v>1319120710.4881794</v>
      </c>
      <c r="AW50" s="232">
        <f t="shared" si="2"/>
        <v>1358694331.802825</v>
      </c>
      <c r="AX50" s="232">
        <f t="shared" si="2"/>
        <v>1399455161.7569096</v>
      </c>
    </row>
    <row r="51" spans="1:50" x14ac:dyDescent="0.25">
      <c r="A51" s="192" t="s">
        <v>416</v>
      </c>
      <c r="B51" s="192">
        <v>810339.21328333335</v>
      </c>
      <c r="C51" s="192">
        <v>348826.46526080003</v>
      </c>
      <c r="D51" s="192">
        <v>359291.25921862409</v>
      </c>
      <c r="E51" s="192">
        <v>370069.99699518282</v>
      </c>
      <c r="F51" s="192">
        <v>381172.09690503828</v>
      </c>
      <c r="G51" s="192">
        <v>392607.25981218944</v>
      </c>
      <c r="H51" s="192">
        <v>404385.47760655516</v>
      </c>
      <c r="I51" s="192">
        <v>416517.04193475185</v>
      </c>
      <c r="J51" s="192">
        <v>429012.55319279432</v>
      </c>
      <c r="K51" s="192">
        <v>441882.92978857819</v>
      </c>
      <c r="L51" s="192">
        <v>455139.41768223559</v>
      </c>
      <c r="M51" s="195">
        <v>468793.6002127027</v>
      </c>
      <c r="N51" s="192">
        <v>482857.40821908374</v>
      </c>
      <c r="O51" s="192">
        <v>497343.13046565629</v>
      </c>
      <c r="P51" s="192">
        <v>512263.42437962594</v>
      </c>
      <c r="Q51" s="192">
        <v>527631.32711101475</v>
      </c>
      <c r="R51" s="192">
        <v>543460.26692434528</v>
      </c>
      <c r="S51" s="192">
        <v>559764.07493207569</v>
      </c>
      <c r="T51" s="192">
        <v>576556.9971800379</v>
      </c>
      <c r="U51" s="192">
        <v>593853.70709543908</v>
      </c>
      <c r="V51" s="192">
        <v>611669.3183083022</v>
      </c>
      <c r="W51" s="192">
        <v>630019.39785755135</v>
      </c>
      <c r="X51" s="192">
        <v>648919.9797932778</v>
      </c>
      <c r="Y51" s="192">
        <v>668387.57918707619</v>
      </c>
      <c r="Z51" s="192">
        <v>688439.20656268834</v>
      </c>
      <c r="AA51" s="192">
        <v>709092.3827595691</v>
      </c>
      <c r="AB51" s="192">
        <v>730365.15424235619</v>
      </c>
      <c r="AC51" s="192">
        <v>752276.108869627</v>
      </c>
      <c r="AD51" s="192">
        <v>774844.39213571569</v>
      </c>
      <c r="AE51" s="192">
        <v>798089.72389978718</v>
      </c>
      <c r="AF51" s="192">
        <v>822032.41561678075</v>
      </c>
      <c r="AG51" s="192">
        <v>846693.38808528427</v>
      </c>
      <c r="AH51" s="192">
        <v>872094.18972784281</v>
      </c>
      <c r="AI51" s="192">
        <v>898257.01541967806</v>
      </c>
      <c r="AJ51" s="192">
        <v>925204.72588226839</v>
      </c>
      <c r="AK51" s="192">
        <v>952960.86765873642</v>
      </c>
      <c r="AL51" s="192">
        <v>981549.69368849858</v>
      </c>
      <c r="AM51" s="192">
        <v>1010996.1844991534</v>
      </c>
      <c r="AN51" s="192">
        <v>1041326.0700341281</v>
      </c>
      <c r="AO51" s="192">
        <v>1072565.8521351521</v>
      </c>
      <c r="AP51" s="192">
        <v>1104742.8276992065</v>
      </c>
      <c r="AQ51" s="192">
        <v>1137885.1125301828</v>
      </c>
      <c r="AR51" s="192">
        <v>1172021.6659060884</v>
      </c>
      <c r="AS51" s="192">
        <v>1207182.3158832712</v>
      </c>
      <c r="AT51" s="192">
        <v>1243397.7853597696</v>
      </c>
      <c r="AU51" s="192">
        <v>1280699.7189205624</v>
      </c>
      <c r="AV51" s="192">
        <v>1319120.7104881795</v>
      </c>
      <c r="AW51" s="192">
        <v>1358694.331802825</v>
      </c>
      <c r="AX51" s="192">
        <v>1399455.1617569097</v>
      </c>
    </row>
    <row r="52" spans="1:50" x14ac:dyDescent="0.25">
      <c r="A52" s="192" t="s">
        <v>417</v>
      </c>
      <c r="B52" s="192"/>
      <c r="C52" s="192">
        <v>1836</v>
      </c>
      <c r="D52" s="192">
        <v>1909.44</v>
      </c>
      <c r="E52" s="192">
        <v>1985.8176000000001</v>
      </c>
      <c r="F52" s="192">
        <v>2065.2503040000001</v>
      </c>
      <c r="G52" s="192">
        <v>2147.8603161600004</v>
      </c>
      <c r="H52" s="192">
        <v>2233.7747288064006</v>
      </c>
      <c r="I52" s="192">
        <v>2323.1257179586569</v>
      </c>
      <c r="J52" s="192">
        <v>2416.0507466770032</v>
      </c>
      <c r="K52" s="192">
        <v>2512.6927765440832</v>
      </c>
      <c r="L52" s="192">
        <v>2613.2004876058468</v>
      </c>
      <c r="M52" s="195">
        <v>2717.728507110081</v>
      </c>
      <c r="N52" s="192">
        <v>2826.4376473944844</v>
      </c>
      <c r="O52" s="192">
        <v>2939.4951532902637</v>
      </c>
      <c r="P52" s="192">
        <v>3057.0749594218742</v>
      </c>
      <c r="Q52" s="192">
        <v>3179.3579577987493</v>
      </c>
      <c r="R52" s="192">
        <v>3306.5322761106995</v>
      </c>
      <c r="S52" s="192">
        <v>3438.7935671551277</v>
      </c>
      <c r="T52" s="192">
        <v>3576.3453098413329</v>
      </c>
      <c r="U52" s="192">
        <v>3719.3991222349864</v>
      </c>
      <c r="V52" s="192">
        <v>3868.1750871243862</v>
      </c>
      <c r="W52" s="192">
        <v>4022.9020906093619</v>
      </c>
      <c r="X52" s="192">
        <v>4183.8181742337365</v>
      </c>
      <c r="Y52" s="192">
        <v>4351.170901203086</v>
      </c>
      <c r="Z52" s="192">
        <v>4525.2177372512097</v>
      </c>
      <c r="AA52" s="192">
        <v>4706.2264467412579</v>
      </c>
      <c r="AB52" s="192">
        <v>4894.4755046109085</v>
      </c>
      <c r="AC52" s="192">
        <v>5090.2545247953449</v>
      </c>
      <c r="AD52" s="192">
        <v>5293.8647057871585</v>
      </c>
      <c r="AE52" s="192">
        <v>5505.6192940186447</v>
      </c>
      <c r="AF52" s="192">
        <v>5725.8440657793908</v>
      </c>
      <c r="AG52" s="192">
        <v>5954.8778284105665</v>
      </c>
      <c r="AH52" s="192">
        <v>6193.0729415469896</v>
      </c>
      <c r="AI52" s="192">
        <v>6440.7958592088689</v>
      </c>
      <c r="AJ52" s="192">
        <v>6698.4276935772241</v>
      </c>
      <c r="AK52" s="192">
        <v>6966.3648013203137</v>
      </c>
      <c r="AL52" s="192">
        <v>7245.0193933731261</v>
      </c>
      <c r="AM52" s="192">
        <v>7534.8201691080512</v>
      </c>
      <c r="AN52" s="192">
        <v>7836.2129758723731</v>
      </c>
      <c r="AO52" s="192">
        <v>8149.6614949072682</v>
      </c>
      <c r="AP52" s="192">
        <v>8475.6479547035597</v>
      </c>
      <c r="AQ52" s="192">
        <v>8814.6738728917026</v>
      </c>
      <c r="AR52" s="192">
        <v>9167.2608278073712</v>
      </c>
      <c r="AS52" s="192">
        <v>9533.9512609196663</v>
      </c>
      <c r="AT52" s="192">
        <v>9915.3093113564537</v>
      </c>
      <c r="AU52" s="192">
        <v>10311.921683810711</v>
      </c>
      <c r="AV52" s="192">
        <v>10724.39855116314</v>
      </c>
      <c r="AW52" s="192">
        <v>11153.374493209665</v>
      </c>
      <c r="AX52" s="192">
        <v>11599.509472938053</v>
      </c>
    </row>
    <row r="53" spans="1:50" ht="13.5" customHeight="1" x14ac:dyDescent="0.25">
      <c r="A53" s="192" t="s">
        <v>418</v>
      </c>
      <c r="B53" s="192"/>
      <c r="C53" s="192"/>
      <c r="D53" s="192"/>
      <c r="E53" s="192"/>
      <c r="F53" s="192"/>
      <c r="G53" s="192"/>
      <c r="H53" s="192"/>
      <c r="I53" s="192"/>
      <c r="J53" s="192"/>
      <c r="K53" s="192"/>
      <c r="L53" s="192"/>
      <c r="M53" s="195"/>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192"/>
      <c r="AK53" s="192"/>
      <c r="AL53" s="192"/>
      <c r="AM53" s="192"/>
      <c r="AN53" s="192"/>
      <c r="AO53" s="192"/>
      <c r="AP53" s="192"/>
      <c r="AQ53" s="192"/>
      <c r="AR53" s="192"/>
      <c r="AS53" s="192"/>
      <c r="AT53" s="192"/>
      <c r="AU53" s="192"/>
      <c r="AV53" s="192"/>
      <c r="AW53" s="192"/>
      <c r="AX53" s="192"/>
    </row>
    <row r="54" spans="1:50" x14ac:dyDescent="0.25">
      <c r="A54" s="192"/>
      <c r="B54" s="192"/>
      <c r="C54" s="192"/>
      <c r="D54" s="192"/>
      <c r="E54" s="192"/>
      <c r="F54" s="192"/>
      <c r="G54" s="192"/>
      <c r="H54" s="192"/>
      <c r="I54" s="192"/>
      <c r="J54" s="192"/>
      <c r="K54" s="192"/>
      <c r="L54" s="192"/>
      <c r="M54" s="195"/>
      <c r="N54" s="192"/>
      <c r="O54" s="192"/>
      <c r="P54" s="192"/>
      <c r="Q54" s="192"/>
      <c r="R54" s="192"/>
      <c r="S54" s="192"/>
      <c r="T54" s="192"/>
      <c r="U54" s="192"/>
      <c r="V54" s="192"/>
      <c r="W54" s="192"/>
      <c r="X54" s="192"/>
      <c r="Y54" s="192"/>
      <c r="Z54" s="192"/>
      <c r="AA54" s="192"/>
      <c r="AB54" s="192"/>
      <c r="AC54" s="192"/>
      <c r="AD54" s="192"/>
      <c r="AE54" s="192"/>
      <c r="AF54" s="192"/>
      <c r="AG54" s="192"/>
      <c r="AH54" s="192"/>
      <c r="AI54" s="192"/>
      <c r="AJ54" s="192"/>
      <c r="AK54" s="192"/>
      <c r="AL54" s="192"/>
      <c r="AM54" s="192"/>
      <c r="AN54" s="192"/>
      <c r="AO54" s="192"/>
      <c r="AP54" s="192"/>
      <c r="AQ54" s="192"/>
      <c r="AR54" s="192"/>
      <c r="AS54" s="192"/>
      <c r="AT54" s="192"/>
      <c r="AU54" s="192"/>
      <c r="AV54" s="192"/>
      <c r="AW54" s="192"/>
      <c r="AX54" s="192"/>
    </row>
    <row r="55" spans="1:50"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c r="AG55" s="192"/>
      <c r="AH55" s="192"/>
      <c r="AI55" s="192"/>
      <c r="AJ55" s="192"/>
      <c r="AK55" s="192"/>
      <c r="AL55" s="192"/>
      <c r="AM55" s="192"/>
      <c r="AN55" s="192"/>
      <c r="AO55" s="192"/>
      <c r="AP55" s="192"/>
      <c r="AQ55" s="192"/>
      <c r="AR55" s="192"/>
      <c r="AS55" s="192"/>
      <c r="AT55" s="192"/>
      <c r="AU55" s="192"/>
      <c r="AV55" s="192"/>
      <c r="AW55" s="192"/>
      <c r="AX55" s="192"/>
    </row>
    <row r="56" spans="1:50" s="187" customFormat="1" ht="16.5" thickBot="1" x14ac:dyDescent="0.3">
      <c r="A56" s="234"/>
      <c r="B56" s="234"/>
      <c r="C56" s="234"/>
      <c r="D56" s="234"/>
      <c r="E56" s="234"/>
      <c r="F56" s="234"/>
      <c r="G56" s="234"/>
      <c r="H56" s="234"/>
      <c r="I56" s="234"/>
      <c r="J56" s="234"/>
      <c r="K56" s="234"/>
      <c r="L56" s="234"/>
      <c r="M56" s="235"/>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34"/>
      <c r="AK56" s="234"/>
      <c r="AL56" s="234"/>
      <c r="AM56" s="234"/>
      <c r="AN56" s="234"/>
      <c r="AO56" s="234"/>
      <c r="AP56" s="234"/>
      <c r="AQ56" s="234"/>
      <c r="AR56" s="234"/>
      <c r="AS56" s="234"/>
      <c r="AT56" s="234"/>
      <c r="AU56" s="234"/>
      <c r="AV56" s="234"/>
      <c r="AW56" s="234"/>
      <c r="AX56" s="234"/>
    </row>
    <row r="57" spans="1:50" ht="31.5" x14ac:dyDescent="0.25">
      <c r="A57" s="236" t="s">
        <v>419</v>
      </c>
      <c r="B57" s="224" t="str">
        <f>B47</f>
        <v>Год окончания строительства 2023</v>
      </c>
      <c r="C57" s="224">
        <f t="shared" ref="C57:AX57" si="3">C47</f>
        <v>2023</v>
      </c>
      <c r="D57" s="224">
        <f t="shared" si="3"/>
        <v>2024</v>
      </c>
      <c r="E57" s="224">
        <f t="shared" si="3"/>
        <v>2025</v>
      </c>
      <c r="F57" s="224">
        <f t="shared" si="3"/>
        <v>2026</v>
      </c>
      <c r="G57" s="224">
        <f t="shared" si="3"/>
        <v>2027</v>
      </c>
      <c r="H57" s="224">
        <f t="shared" si="3"/>
        <v>2028</v>
      </c>
      <c r="I57" s="224">
        <f t="shared" si="3"/>
        <v>2029</v>
      </c>
      <c r="J57" s="224">
        <f t="shared" si="3"/>
        <v>2030</v>
      </c>
      <c r="K57" s="224">
        <f t="shared" si="3"/>
        <v>2031</v>
      </c>
      <c r="L57" s="224">
        <f t="shared" si="3"/>
        <v>2032</v>
      </c>
      <c r="M57" s="237">
        <f t="shared" si="3"/>
        <v>2033</v>
      </c>
      <c r="N57" s="224">
        <f t="shared" si="3"/>
        <v>2034</v>
      </c>
      <c r="O57" s="224">
        <f t="shared" si="3"/>
        <v>2035</v>
      </c>
      <c r="P57" s="224">
        <f t="shared" si="3"/>
        <v>2036</v>
      </c>
      <c r="Q57" s="224">
        <f t="shared" si="3"/>
        <v>2037</v>
      </c>
      <c r="R57" s="224">
        <f t="shared" si="3"/>
        <v>2038</v>
      </c>
      <c r="S57" s="224">
        <f t="shared" si="3"/>
        <v>2039</v>
      </c>
      <c r="T57" s="224">
        <f t="shared" si="3"/>
        <v>2040</v>
      </c>
      <c r="U57" s="224">
        <f t="shared" si="3"/>
        <v>2041</v>
      </c>
      <c r="V57" s="224">
        <f t="shared" si="3"/>
        <v>2042</v>
      </c>
      <c r="W57" s="224">
        <f t="shared" si="3"/>
        <v>2043</v>
      </c>
      <c r="X57" s="224">
        <f t="shared" si="3"/>
        <v>2044</v>
      </c>
      <c r="Y57" s="224">
        <f t="shared" si="3"/>
        <v>2045</v>
      </c>
      <c r="Z57" s="224">
        <f t="shared" si="3"/>
        <v>2046</v>
      </c>
      <c r="AA57" s="224">
        <f t="shared" si="3"/>
        <v>2047</v>
      </c>
      <c r="AB57" s="224">
        <f t="shared" si="3"/>
        <v>2048</v>
      </c>
      <c r="AC57" s="224">
        <f t="shared" si="3"/>
        <v>2049</v>
      </c>
      <c r="AD57" s="224">
        <f t="shared" si="3"/>
        <v>2050</v>
      </c>
      <c r="AE57" s="224">
        <f t="shared" si="3"/>
        <v>2051</v>
      </c>
      <c r="AF57" s="224">
        <f t="shared" si="3"/>
        <v>2052</v>
      </c>
      <c r="AG57" s="224">
        <f t="shared" si="3"/>
        <v>2053</v>
      </c>
      <c r="AH57" s="224">
        <f t="shared" si="3"/>
        <v>2054</v>
      </c>
      <c r="AI57" s="224">
        <f t="shared" si="3"/>
        <v>2055</v>
      </c>
      <c r="AJ57" s="224">
        <f t="shared" si="3"/>
        <v>2056</v>
      </c>
      <c r="AK57" s="224">
        <f t="shared" si="3"/>
        <v>2057</v>
      </c>
      <c r="AL57" s="224">
        <f t="shared" si="3"/>
        <v>2058</v>
      </c>
      <c r="AM57" s="224">
        <f t="shared" si="3"/>
        <v>2059</v>
      </c>
      <c r="AN57" s="224">
        <f t="shared" si="3"/>
        <v>2060</v>
      </c>
      <c r="AO57" s="224">
        <f t="shared" si="3"/>
        <v>2061</v>
      </c>
      <c r="AP57" s="224">
        <f t="shared" si="3"/>
        <v>2062</v>
      </c>
      <c r="AQ57" s="224">
        <f t="shared" si="3"/>
        <v>2063</v>
      </c>
      <c r="AR57" s="224">
        <f t="shared" si="3"/>
        <v>2064</v>
      </c>
      <c r="AS57" s="224">
        <f t="shared" si="3"/>
        <v>2065</v>
      </c>
      <c r="AT57" s="224">
        <f t="shared" si="3"/>
        <v>2066</v>
      </c>
      <c r="AU57" s="224">
        <f t="shared" si="3"/>
        <v>2067</v>
      </c>
      <c r="AV57" s="224">
        <f t="shared" si="3"/>
        <v>2068</v>
      </c>
      <c r="AW57" s="224">
        <f t="shared" si="3"/>
        <v>2069</v>
      </c>
      <c r="AX57" s="224">
        <f t="shared" si="3"/>
        <v>2070</v>
      </c>
    </row>
    <row r="58" spans="1:50" x14ac:dyDescent="0.25">
      <c r="A58" s="238" t="s">
        <v>420</v>
      </c>
      <c r="B58" s="239">
        <v>0</v>
      </c>
      <c r="C58" s="239">
        <v>0</v>
      </c>
      <c r="D58" s="239">
        <v>0</v>
      </c>
      <c r="E58" s="239">
        <v>0</v>
      </c>
      <c r="F58" s="239">
        <v>0</v>
      </c>
      <c r="G58" s="239">
        <v>0</v>
      </c>
      <c r="H58" s="239">
        <v>0</v>
      </c>
      <c r="I58" s="239">
        <v>0</v>
      </c>
      <c r="J58" s="239">
        <v>0</v>
      </c>
      <c r="K58" s="239">
        <v>0</v>
      </c>
      <c r="L58" s="239">
        <v>0</v>
      </c>
      <c r="M58" s="240">
        <v>0</v>
      </c>
      <c r="N58" s="239">
        <v>0</v>
      </c>
      <c r="O58" s="239">
        <v>0</v>
      </c>
      <c r="P58" s="239">
        <v>0</v>
      </c>
      <c r="Q58" s="239">
        <v>0</v>
      </c>
      <c r="R58" s="239">
        <v>0</v>
      </c>
      <c r="S58" s="239">
        <v>0</v>
      </c>
      <c r="T58" s="239">
        <v>0</v>
      </c>
      <c r="U58" s="239">
        <v>0</v>
      </c>
      <c r="V58" s="239">
        <v>0</v>
      </c>
      <c r="W58" s="239">
        <v>0</v>
      </c>
      <c r="X58" s="239">
        <v>0</v>
      </c>
      <c r="Y58" s="239">
        <v>0</v>
      </c>
      <c r="Z58" s="239">
        <v>0</v>
      </c>
      <c r="AA58" s="239">
        <v>0</v>
      </c>
      <c r="AB58" s="239">
        <v>0</v>
      </c>
      <c r="AC58" s="239">
        <v>0</v>
      </c>
      <c r="AD58" s="239">
        <v>0</v>
      </c>
      <c r="AE58" s="239">
        <v>0</v>
      </c>
      <c r="AF58" s="239">
        <v>0</v>
      </c>
      <c r="AG58" s="239">
        <v>0</v>
      </c>
      <c r="AH58" s="239">
        <v>0</v>
      </c>
      <c r="AI58" s="239">
        <v>0</v>
      </c>
      <c r="AJ58" s="239">
        <v>0</v>
      </c>
      <c r="AK58" s="239">
        <v>0</v>
      </c>
      <c r="AL58" s="239">
        <v>0</v>
      </c>
      <c r="AM58" s="239">
        <v>0</v>
      </c>
      <c r="AN58" s="239">
        <v>0</v>
      </c>
      <c r="AO58" s="239">
        <v>0</v>
      </c>
      <c r="AP58" s="239">
        <v>0</v>
      </c>
      <c r="AQ58" s="239">
        <v>0</v>
      </c>
      <c r="AR58" s="239">
        <v>0</v>
      </c>
      <c r="AS58" s="239">
        <v>0</v>
      </c>
      <c r="AT58" s="239">
        <v>0</v>
      </c>
      <c r="AU58" s="239">
        <v>0</v>
      </c>
      <c r="AV58" s="239">
        <v>0</v>
      </c>
      <c r="AW58" s="239">
        <v>0</v>
      </c>
      <c r="AX58" s="239">
        <v>0</v>
      </c>
    </row>
    <row r="59" spans="1:50" x14ac:dyDescent="0.25">
      <c r="A59" s="238" t="s">
        <v>421</v>
      </c>
      <c r="B59" s="239">
        <v>0</v>
      </c>
      <c r="C59" s="239">
        <v>0</v>
      </c>
      <c r="D59" s="239">
        <v>0</v>
      </c>
      <c r="E59" s="239">
        <v>0</v>
      </c>
      <c r="F59" s="239">
        <v>0</v>
      </c>
      <c r="G59" s="239">
        <v>0</v>
      </c>
      <c r="H59" s="239">
        <v>0</v>
      </c>
      <c r="I59" s="239">
        <v>0</v>
      </c>
      <c r="J59" s="239">
        <v>0</v>
      </c>
      <c r="K59" s="239">
        <v>0</v>
      </c>
      <c r="L59" s="239">
        <v>0</v>
      </c>
      <c r="M59" s="240">
        <v>0</v>
      </c>
      <c r="N59" s="239">
        <v>0</v>
      </c>
      <c r="O59" s="239">
        <v>0</v>
      </c>
      <c r="P59" s="239">
        <v>0</v>
      </c>
      <c r="Q59" s="239">
        <v>0</v>
      </c>
      <c r="R59" s="239">
        <v>0</v>
      </c>
      <c r="S59" s="239">
        <v>0</v>
      </c>
      <c r="T59" s="239">
        <v>0</v>
      </c>
      <c r="U59" s="239">
        <v>0</v>
      </c>
      <c r="V59" s="239">
        <v>0</v>
      </c>
      <c r="W59" s="239">
        <v>0</v>
      </c>
      <c r="X59" s="239">
        <v>0</v>
      </c>
      <c r="Y59" s="239">
        <v>0</v>
      </c>
      <c r="Z59" s="239">
        <v>0</v>
      </c>
      <c r="AA59" s="239">
        <v>0</v>
      </c>
      <c r="AB59" s="239">
        <v>0</v>
      </c>
      <c r="AC59" s="239">
        <v>0</v>
      </c>
      <c r="AD59" s="239">
        <v>0</v>
      </c>
      <c r="AE59" s="239">
        <v>0</v>
      </c>
      <c r="AF59" s="239">
        <v>0</v>
      </c>
      <c r="AG59" s="239">
        <v>0</v>
      </c>
      <c r="AH59" s="239">
        <v>0</v>
      </c>
      <c r="AI59" s="239">
        <v>0</v>
      </c>
      <c r="AJ59" s="239">
        <v>0</v>
      </c>
      <c r="AK59" s="239">
        <v>0</v>
      </c>
      <c r="AL59" s="239">
        <v>0</v>
      </c>
      <c r="AM59" s="239">
        <v>0</v>
      </c>
      <c r="AN59" s="239">
        <v>0</v>
      </c>
      <c r="AO59" s="239">
        <v>0</v>
      </c>
      <c r="AP59" s="239">
        <v>0</v>
      </c>
      <c r="AQ59" s="239">
        <v>0</v>
      </c>
      <c r="AR59" s="239">
        <v>0</v>
      </c>
      <c r="AS59" s="239">
        <v>0</v>
      </c>
      <c r="AT59" s="239">
        <v>0</v>
      </c>
      <c r="AU59" s="239">
        <v>0</v>
      </c>
      <c r="AV59" s="239">
        <v>0</v>
      </c>
      <c r="AW59" s="239">
        <v>0</v>
      </c>
      <c r="AX59" s="239">
        <v>0</v>
      </c>
    </row>
    <row r="60" spans="1:50" x14ac:dyDescent="0.25">
      <c r="A60" s="228" t="s">
        <v>422</v>
      </c>
      <c r="B60" s="239">
        <v>0</v>
      </c>
      <c r="C60" s="239">
        <v>0</v>
      </c>
      <c r="D60" s="239">
        <v>0</v>
      </c>
      <c r="E60" s="239">
        <v>0</v>
      </c>
      <c r="F60" s="239">
        <v>0</v>
      </c>
      <c r="G60" s="239">
        <v>0</v>
      </c>
      <c r="H60" s="239">
        <v>0</v>
      </c>
      <c r="I60" s="239">
        <v>0</v>
      </c>
      <c r="J60" s="239">
        <v>0</v>
      </c>
      <c r="K60" s="239">
        <v>0</v>
      </c>
      <c r="L60" s="239">
        <v>0</v>
      </c>
      <c r="M60" s="240">
        <v>0</v>
      </c>
      <c r="N60" s="239">
        <v>0</v>
      </c>
      <c r="O60" s="239">
        <v>0</v>
      </c>
      <c r="P60" s="239">
        <v>0</v>
      </c>
      <c r="Q60" s="239">
        <v>0</v>
      </c>
      <c r="R60" s="239">
        <v>0</v>
      </c>
      <c r="S60" s="239">
        <v>0</v>
      </c>
      <c r="T60" s="239">
        <v>0</v>
      </c>
      <c r="U60" s="239">
        <v>0</v>
      </c>
      <c r="V60" s="239">
        <v>0</v>
      </c>
      <c r="W60" s="239">
        <v>0</v>
      </c>
      <c r="X60" s="239">
        <v>0</v>
      </c>
      <c r="Y60" s="239">
        <v>0</v>
      </c>
      <c r="Z60" s="239">
        <v>0</v>
      </c>
      <c r="AA60" s="239">
        <v>0</v>
      </c>
      <c r="AB60" s="239">
        <v>0</v>
      </c>
      <c r="AC60" s="239">
        <v>0</v>
      </c>
      <c r="AD60" s="239">
        <v>0</v>
      </c>
      <c r="AE60" s="239">
        <v>0</v>
      </c>
      <c r="AF60" s="239">
        <v>0</v>
      </c>
      <c r="AG60" s="239">
        <v>0</v>
      </c>
      <c r="AH60" s="239">
        <v>0</v>
      </c>
      <c r="AI60" s="239">
        <v>0</v>
      </c>
      <c r="AJ60" s="239">
        <v>0</v>
      </c>
      <c r="AK60" s="239">
        <v>0</v>
      </c>
      <c r="AL60" s="239">
        <v>0</v>
      </c>
      <c r="AM60" s="239">
        <v>0</v>
      </c>
      <c r="AN60" s="239">
        <v>0</v>
      </c>
      <c r="AO60" s="239">
        <v>0</v>
      </c>
      <c r="AP60" s="239">
        <v>0</v>
      </c>
      <c r="AQ60" s="239">
        <v>0</v>
      </c>
      <c r="AR60" s="239">
        <v>0</v>
      </c>
      <c r="AS60" s="239">
        <v>0</v>
      </c>
      <c r="AT60" s="239">
        <v>0</v>
      </c>
      <c r="AU60" s="239">
        <v>0</v>
      </c>
      <c r="AV60" s="239">
        <v>0</v>
      </c>
      <c r="AW60" s="239">
        <v>0</v>
      </c>
      <c r="AX60" s="239">
        <v>0</v>
      </c>
    </row>
    <row r="61" spans="1:50" ht="16.5" thickBot="1" x14ac:dyDescent="0.3">
      <c r="A61" s="231" t="s">
        <v>423</v>
      </c>
      <c r="B61" s="241">
        <v>0</v>
      </c>
      <c r="C61" s="241">
        <v>0</v>
      </c>
      <c r="D61" s="241">
        <v>0</v>
      </c>
      <c r="E61" s="241">
        <v>0</v>
      </c>
      <c r="F61" s="241">
        <v>0</v>
      </c>
      <c r="G61" s="241">
        <v>0</v>
      </c>
      <c r="H61" s="241">
        <v>0</v>
      </c>
      <c r="I61" s="241">
        <v>0</v>
      </c>
      <c r="J61" s="241">
        <v>0</v>
      </c>
      <c r="K61" s="241">
        <v>0</v>
      </c>
      <c r="L61" s="241">
        <v>0</v>
      </c>
      <c r="M61" s="242">
        <v>0</v>
      </c>
      <c r="N61" s="241">
        <v>0</v>
      </c>
      <c r="O61" s="241">
        <v>0</v>
      </c>
      <c r="P61" s="241">
        <v>0</v>
      </c>
      <c r="Q61" s="241">
        <v>0</v>
      </c>
      <c r="R61" s="241">
        <v>0</v>
      </c>
      <c r="S61" s="241">
        <v>0</v>
      </c>
      <c r="T61" s="241">
        <v>0</v>
      </c>
      <c r="U61" s="241">
        <v>0</v>
      </c>
      <c r="V61" s="241">
        <v>0</v>
      </c>
      <c r="W61" s="241">
        <v>0</v>
      </c>
      <c r="X61" s="241">
        <v>0</v>
      </c>
      <c r="Y61" s="241">
        <v>0</v>
      </c>
      <c r="Z61" s="241">
        <v>0</v>
      </c>
      <c r="AA61" s="241">
        <v>0</v>
      </c>
      <c r="AB61" s="241">
        <v>0</v>
      </c>
      <c r="AC61" s="241">
        <v>0</v>
      </c>
      <c r="AD61" s="241">
        <v>0</v>
      </c>
      <c r="AE61" s="241">
        <v>0</v>
      </c>
      <c r="AF61" s="241">
        <v>0</v>
      </c>
      <c r="AG61" s="241">
        <v>0</v>
      </c>
      <c r="AH61" s="241">
        <v>0</v>
      </c>
      <c r="AI61" s="241">
        <v>0</v>
      </c>
      <c r="AJ61" s="241">
        <v>0</v>
      </c>
      <c r="AK61" s="241">
        <v>0</v>
      </c>
      <c r="AL61" s="241">
        <v>0</v>
      </c>
      <c r="AM61" s="241">
        <v>0</v>
      </c>
      <c r="AN61" s="241">
        <v>0</v>
      </c>
      <c r="AO61" s="241">
        <v>0</v>
      </c>
      <c r="AP61" s="241">
        <v>0</v>
      </c>
      <c r="AQ61" s="241">
        <v>0</v>
      </c>
      <c r="AR61" s="241">
        <v>0</v>
      </c>
      <c r="AS61" s="241">
        <v>0</v>
      </c>
      <c r="AT61" s="241">
        <v>0</v>
      </c>
      <c r="AU61" s="241">
        <v>0</v>
      </c>
      <c r="AV61" s="241">
        <v>0</v>
      </c>
      <c r="AW61" s="241">
        <v>0</v>
      </c>
      <c r="AX61" s="241">
        <v>0</v>
      </c>
    </row>
    <row r="62" spans="1:50" ht="16.5" thickBot="1" x14ac:dyDescent="0.3">
      <c r="A62" s="243"/>
      <c r="B62" s="244"/>
      <c r="C62" s="244"/>
      <c r="D62" s="244"/>
      <c r="E62" s="244"/>
      <c r="F62" s="244"/>
      <c r="G62" s="244"/>
      <c r="H62" s="244"/>
      <c r="I62" s="244"/>
      <c r="J62" s="244"/>
      <c r="K62" s="244"/>
      <c r="L62" s="245"/>
      <c r="M62" s="246"/>
      <c r="N62" s="245"/>
      <c r="O62" s="245"/>
      <c r="P62" s="245"/>
      <c r="Q62" s="245"/>
      <c r="R62" s="245"/>
      <c r="S62" s="245"/>
      <c r="T62" s="245"/>
      <c r="U62" s="245"/>
      <c r="V62" s="245"/>
      <c r="W62" s="192"/>
      <c r="X62" s="192"/>
      <c r="Y62" s="192"/>
      <c r="Z62" s="192"/>
      <c r="AA62" s="192"/>
      <c r="AB62" s="192"/>
      <c r="AC62" s="192"/>
      <c r="AD62" s="192"/>
      <c r="AE62" s="192"/>
      <c r="AF62" s="192"/>
      <c r="AG62" s="192"/>
      <c r="AH62" s="192"/>
      <c r="AI62" s="192"/>
      <c r="AJ62" s="192"/>
      <c r="AK62" s="192"/>
      <c r="AL62" s="192"/>
      <c r="AM62" s="192"/>
      <c r="AN62" s="192"/>
      <c r="AO62" s="192"/>
      <c r="AP62" s="192"/>
      <c r="AQ62" s="192"/>
      <c r="AR62" s="192"/>
      <c r="AS62" s="192"/>
      <c r="AT62" s="192"/>
      <c r="AU62" s="192"/>
      <c r="AV62" s="192"/>
      <c r="AW62" s="192"/>
      <c r="AX62" s="192"/>
    </row>
    <row r="63" spans="1:50" s="186" customFormat="1" ht="31.5" x14ac:dyDescent="0.25">
      <c r="A63" s="236" t="s">
        <v>424</v>
      </c>
      <c r="B63" s="224" t="str">
        <f>B47</f>
        <v>Год окончания строительства 2023</v>
      </c>
      <c r="C63" s="224">
        <f t="shared" ref="C63:AX63" si="4">C47</f>
        <v>2023</v>
      </c>
      <c r="D63" s="224">
        <f t="shared" si="4"/>
        <v>2024</v>
      </c>
      <c r="E63" s="224">
        <f t="shared" si="4"/>
        <v>2025</v>
      </c>
      <c r="F63" s="224">
        <f t="shared" si="4"/>
        <v>2026</v>
      </c>
      <c r="G63" s="224">
        <f t="shared" si="4"/>
        <v>2027</v>
      </c>
      <c r="H63" s="224">
        <f t="shared" si="4"/>
        <v>2028</v>
      </c>
      <c r="I63" s="224">
        <f t="shared" si="4"/>
        <v>2029</v>
      </c>
      <c r="J63" s="224">
        <f t="shared" si="4"/>
        <v>2030</v>
      </c>
      <c r="K63" s="224">
        <f t="shared" si="4"/>
        <v>2031</v>
      </c>
      <c r="L63" s="224">
        <f t="shared" si="4"/>
        <v>2032</v>
      </c>
      <c r="M63" s="237">
        <f t="shared" si="4"/>
        <v>2033</v>
      </c>
      <c r="N63" s="224">
        <f t="shared" si="4"/>
        <v>2034</v>
      </c>
      <c r="O63" s="224">
        <f t="shared" si="4"/>
        <v>2035</v>
      </c>
      <c r="P63" s="224">
        <f t="shared" si="4"/>
        <v>2036</v>
      </c>
      <c r="Q63" s="224">
        <f t="shared" si="4"/>
        <v>2037</v>
      </c>
      <c r="R63" s="224">
        <f t="shared" si="4"/>
        <v>2038</v>
      </c>
      <c r="S63" s="224">
        <f t="shared" si="4"/>
        <v>2039</v>
      </c>
      <c r="T63" s="224">
        <f t="shared" si="4"/>
        <v>2040</v>
      </c>
      <c r="U63" s="224">
        <f t="shared" si="4"/>
        <v>2041</v>
      </c>
      <c r="V63" s="224">
        <f t="shared" si="4"/>
        <v>2042</v>
      </c>
      <c r="W63" s="224">
        <f t="shared" si="4"/>
        <v>2043</v>
      </c>
      <c r="X63" s="224">
        <f t="shared" si="4"/>
        <v>2044</v>
      </c>
      <c r="Y63" s="224">
        <f t="shared" si="4"/>
        <v>2045</v>
      </c>
      <c r="Z63" s="224">
        <f t="shared" si="4"/>
        <v>2046</v>
      </c>
      <c r="AA63" s="224">
        <f t="shared" si="4"/>
        <v>2047</v>
      </c>
      <c r="AB63" s="224">
        <f t="shared" si="4"/>
        <v>2048</v>
      </c>
      <c r="AC63" s="224">
        <f t="shared" si="4"/>
        <v>2049</v>
      </c>
      <c r="AD63" s="224">
        <f t="shared" si="4"/>
        <v>2050</v>
      </c>
      <c r="AE63" s="224">
        <f t="shared" si="4"/>
        <v>2051</v>
      </c>
      <c r="AF63" s="224">
        <f t="shared" si="4"/>
        <v>2052</v>
      </c>
      <c r="AG63" s="224">
        <f t="shared" si="4"/>
        <v>2053</v>
      </c>
      <c r="AH63" s="224">
        <f t="shared" si="4"/>
        <v>2054</v>
      </c>
      <c r="AI63" s="224">
        <f t="shared" si="4"/>
        <v>2055</v>
      </c>
      <c r="AJ63" s="224">
        <f t="shared" si="4"/>
        <v>2056</v>
      </c>
      <c r="AK63" s="224">
        <f t="shared" si="4"/>
        <v>2057</v>
      </c>
      <c r="AL63" s="224">
        <f t="shared" si="4"/>
        <v>2058</v>
      </c>
      <c r="AM63" s="224">
        <f t="shared" si="4"/>
        <v>2059</v>
      </c>
      <c r="AN63" s="224">
        <f t="shared" si="4"/>
        <v>2060</v>
      </c>
      <c r="AO63" s="224">
        <f t="shared" si="4"/>
        <v>2061</v>
      </c>
      <c r="AP63" s="224">
        <f t="shared" si="4"/>
        <v>2062</v>
      </c>
      <c r="AQ63" s="224">
        <f t="shared" si="4"/>
        <v>2063</v>
      </c>
      <c r="AR63" s="224">
        <f t="shared" si="4"/>
        <v>2064</v>
      </c>
      <c r="AS63" s="224">
        <f t="shared" si="4"/>
        <v>2065</v>
      </c>
      <c r="AT63" s="224">
        <f t="shared" si="4"/>
        <v>2066</v>
      </c>
      <c r="AU63" s="224">
        <f t="shared" si="4"/>
        <v>2067</v>
      </c>
      <c r="AV63" s="224">
        <f t="shared" si="4"/>
        <v>2068</v>
      </c>
      <c r="AW63" s="224">
        <f t="shared" si="4"/>
        <v>2069</v>
      </c>
      <c r="AX63" s="224">
        <f t="shared" si="4"/>
        <v>2070</v>
      </c>
    </row>
    <row r="64" spans="1:50" s="185" customFormat="1" ht="14.25" x14ac:dyDescent="0.25">
      <c r="A64" s="247" t="s">
        <v>425</v>
      </c>
      <c r="B64" s="248">
        <f t="shared" ref="B64:AX64" si="5">B50*$B$28</f>
        <v>810339213.2833333</v>
      </c>
      <c r="C64" s="248">
        <f t="shared" si="5"/>
        <v>348826465.2608</v>
      </c>
      <c r="D64" s="248">
        <f t="shared" si="5"/>
        <v>359291259.21862411</v>
      </c>
      <c r="E64" s="248">
        <f t="shared" si="5"/>
        <v>370069996.99518281</v>
      </c>
      <c r="F64" s="248">
        <f t="shared" si="5"/>
        <v>381172096.9050383</v>
      </c>
      <c r="G64" s="248">
        <f t="shared" si="5"/>
        <v>392607259.81218946</v>
      </c>
      <c r="H64" s="248">
        <f t="shared" si="5"/>
        <v>404385477.60655516</v>
      </c>
      <c r="I64" s="248">
        <f t="shared" si="5"/>
        <v>416517041.93475187</v>
      </c>
      <c r="J64" s="248">
        <f t="shared" si="5"/>
        <v>429012553.19279432</v>
      </c>
      <c r="K64" s="248">
        <f t="shared" si="5"/>
        <v>441882929.78857821</v>
      </c>
      <c r="L64" s="248">
        <f t="shared" si="5"/>
        <v>455139417.6822356</v>
      </c>
      <c r="M64" s="249">
        <f t="shared" si="5"/>
        <v>468793600.21270269</v>
      </c>
      <c r="N64" s="248">
        <f t="shared" si="5"/>
        <v>482857408.21908373</v>
      </c>
      <c r="O64" s="248">
        <f t="shared" si="5"/>
        <v>497343130.46565628</v>
      </c>
      <c r="P64" s="248">
        <f t="shared" si="5"/>
        <v>512263424.37962592</v>
      </c>
      <c r="Q64" s="248">
        <f t="shared" si="5"/>
        <v>527631327.11101472</v>
      </c>
      <c r="R64" s="248">
        <f t="shared" si="5"/>
        <v>543460266.92434525</v>
      </c>
      <c r="S64" s="248">
        <f t="shared" si="5"/>
        <v>559764074.93207574</v>
      </c>
      <c r="T64" s="248">
        <f t="shared" si="5"/>
        <v>576556997.18003786</v>
      </c>
      <c r="U64" s="248">
        <f t="shared" si="5"/>
        <v>593853707.09543908</v>
      </c>
      <c r="V64" s="248">
        <f t="shared" si="5"/>
        <v>611669318.30830216</v>
      </c>
      <c r="W64" s="248">
        <f t="shared" si="5"/>
        <v>630019397.85755134</v>
      </c>
      <c r="X64" s="248">
        <f t="shared" si="5"/>
        <v>648919979.79327786</v>
      </c>
      <c r="Y64" s="248">
        <f t="shared" si="5"/>
        <v>668387579.18707621</v>
      </c>
      <c r="Z64" s="248">
        <f t="shared" si="5"/>
        <v>688439206.56268835</v>
      </c>
      <c r="AA64" s="248">
        <f t="shared" si="5"/>
        <v>709092382.75956905</v>
      </c>
      <c r="AB64" s="248">
        <f t="shared" si="5"/>
        <v>730365154.24235618</v>
      </c>
      <c r="AC64" s="248">
        <f t="shared" si="5"/>
        <v>752276108.869627</v>
      </c>
      <c r="AD64" s="248">
        <f t="shared" si="5"/>
        <v>774844392.13571572</v>
      </c>
      <c r="AE64" s="248">
        <f t="shared" si="5"/>
        <v>798089723.89978719</v>
      </c>
      <c r="AF64" s="248">
        <f t="shared" si="5"/>
        <v>822032415.61678076</v>
      </c>
      <c r="AG64" s="248">
        <f t="shared" si="5"/>
        <v>846693388.08528423</v>
      </c>
      <c r="AH64" s="248">
        <f t="shared" si="5"/>
        <v>872094189.72784281</v>
      </c>
      <c r="AI64" s="248">
        <f t="shared" si="5"/>
        <v>898257015.41967809</v>
      </c>
      <c r="AJ64" s="248">
        <f t="shared" si="5"/>
        <v>925204725.88226843</v>
      </c>
      <c r="AK64" s="248">
        <f t="shared" si="5"/>
        <v>952960867.65873647</v>
      </c>
      <c r="AL64" s="248">
        <f t="shared" si="5"/>
        <v>981549693.68849862</v>
      </c>
      <c r="AM64" s="248">
        <f t="shared" si="5"/>
        <v>1010996184.4991534</v>
      </c>
      <c r="AN64" s="248">
        <f t="shared" si="5"/>
        <v>1041326070.0341282</v>
      </c>
      <c r="AO64" s="248">
        <f t="shared" si="5"/>
        <v>1072565852.1351521</v>
      </c>
      <c r="AP64" s="248">
        <f t="shared" si="5"/>
        <v>1104742827.6992066</v>
      </c>
      <c r="AQ64" s="248">
        <f t="shared" si="5"/>
        <v>1137885112.5301828</v>
      </c>
      <c r="AR64" s="248">
        <f t="shared" si="5"/>
        <v>1172021665.9060884</v>
      </c>
      <c r="AS64" s="248">
        <f t="shared" si="5"/>
        <v>1207182315.8832712</v>
      </c>
      <c r="AT64" s="248">
        <f t="shared" si="5"/>
        <v>1243397785.3597696</v>
      </c>
      <c r="AU64" s="248">
        <f t="shared" si="5"/>
        <v>1280699718.9205625</v>
      </c>
      <c r="AV64" s="248">
        <f t="shared" si="5"/>
        <v>1319120710.4881794</v>
      </c>
      <c r="AW64" s="248">
        <f t="shared" si="5"/>
        <v>1358694331.802825</v>
      </c>
      <c r="AX64" s="248">
        <f t="shared" si="5"/>
        <v>1399455161.7569096</v>
      </c>
    </row>
    <row r="65" spans="1:50" x14ac:dyDescent="0.25">
      <c r="A65" s="238" t="s">
        <v>426</v>
      </c>
      <c r="B65" s="250">
        <f t="shared" ref="B65:AX65" si="6">SUM(B66:B71)</f>
        <v>0</v>
      </c>
      <c r="C65" s="250">
        <f t="shared" si="6"/>
        <v>-24741785.183400001</v>
      </c>
      <c r="D65" s="250">
        <f t="shared" si="6"/>
        <v>-24568522.706799999</v>
      </c>
      <c r="E65" s="250">
        <f t="shared" si="6"/>
        <v>-24397708.2302</v>
      </c>
      <c r="F65" s="250">
        <f t="shared" si="6"/>
        <v>-24229439.673599999</v>
      </c>
      <c r="G65" s="250">
        <f t="shared" si="6"/>
        <v>-24063818.873799998</v>
      </c>
      <c r="H65" s="250">
        <f t="shared" si="6"/>
        <v>-23900951.741071999</v>
      </c>
      <c r="I65" s="250">
        <f t="shared" si="6"/>
        <v>-23740948.422098879</v>
      </c>
      <c r="J65" s="250">
        <f t="shared" si="6"/>
        <v>-23583923.469430834</v>
      </c>
      <c r="K65" s="250">
        <f t="shared" si="6"/>
        <v>-23429996.017720066</v>
      </c>
      <c r="L65" s="250">
        <f t="shared" si="6"/>
        <v>-23279289.967004869</v>
      </c>
      <c r="M65" s="251">
        <f t="shared" si="6"/>
        <v>-23131934.173325066</v>
      </c>
      <c r="N65" s="250">
        <f t="shared" si="6"/>
        <v>-22988062.646962069</v>
      </c>
      <c r="O65" s="250">
        <f t="shared" si="6"/>
        <v>-22847814.75860855</v>
      </c>
      <c r="P65" s="250">
        <f t="shared" si="6"/>
        <v>-22711335.453784894</v>
      </c>
      <c r="Q65" s="250">
        <f t="shared" si="6"/>
        <v>-22578775.475832291</v>
      </c>
      <c r="R65" s="250">
        <f t="shared" si="6"/>
        <v>-22450291.597825583</v>
      </c>
      <c r="S65" s="250">
        <f t="shared" si="6"/>
        <v>-22326046.863762606</v>
      </c>
      <c r="T65" s="250">
        <f t="shared" si="6"/>
        <v>-22206210.839401107</v>
      </c>
      <c r="U65" s="250">
        <f t="shared" si="6"/>
        <v>-22090959.873129152</v>
      </c>
      <c r="V65" s="250">
        <f t="shared" si="6"/>
        <v>-21980477.367270321</v>
      </c>
      <c r="W65" s="250">
        <f t="shared" si="6"/>
        <v>-21874954.060241133</v>
      </c>
      <c r="X65" s="250">
        <f t="shared" si="6"/>
        <v>-21774588.319994777</v>
      </c>
      <c r="Y65" s="250">
        <f t="shared" si="6"/>
        <v>-21679586.449202571</v>
      </c>
      <c r="Z65" s="250">
        <f t="shared" si="6"/>
        <v>-21590163.002642673</v>
      </c>
      <c r="AA65" s="250">
        <f t="shared" si="6"/>
        <v>-21506541.11728438</v>
      </c>
      <c r="AB65" s="250">
        <f t="shared" si="6"/>
        <v>-21428952.855575752</v>
      </c>
      <c r="AC65" s="250">
        <f t="shared" si="6"/>
        <v>-21357639.562462784</v>
      </c>
      <c r="AD65" s="250">
        <f t="shared" si="6"/>
        <v>-21292852.236689296</v>
      </c>
      <c r="AE65" s="250">
        <f t="shared" si="6"/>
        <v>-21234851.916948866</v>
      </c>
      <c r="AF65" s="250">
        <f t="shared" si="6"/>
        <v>-21183910.083482821</v>
      </c>
      <c r="AG65" s="250">
        <f t="shared" si="6"/>
        <v>-21140309.075742133</v>
      </c>
      <c r="AH65" s="250">
        <f t="shared" si="6"/>
        <v>-21104342.526755821</v>
      </c>
      <c r="AI65" s="250">
        <f t="shared" si="6"/>
        <v>-21076315.814874053</v>
      </c>
      <c r="AJ65" s="250">
        <f t="shared" si="6"/>
        <v>-21056546.533581015</v>
      </c>
      <c r="AK65" s="250">
        <f t="shared" si="6"/>
        <v>-21045364.980100255</v>
      </c>
      <c r="AL65" s="250">
        <f t="shared" si="6"/>
        <v>-21043114.663544267</v>
      </c>
      <c r="AM65" s="250">
        <f t="shared" si="6"/>
        <v>-21050152.833390035</v>
      </c>
      <c r="AN65" s="250">
        <f t="shared" si="6"/>
        <v>-21066851.029093634</v>
      </c>
      <c r="AO65" s="250">
        <f t="shared" si="6"/>
        <v>-21093595.65168938</v>
      </c>
      <c r="AP65" s="250">
        <f t="shared" si="6"/>
        <v>-21130788.55825296</v>
      </c>
      <c r="AQ65" s="250">
        <f t="shared" si="6"/>
        <v>-21178847.680143077</v>
      </c>
      <c r="AR65" s="250">
        <f t="shared" si="6"/>
        <v>-21238207.665972799</v>
      </c>
      <c r="AS65" s="250">
        <f t="shared" si="6"/>
        <v>-21309320.550299712</v>
      </c>
      <c r="AT65" s="250">
        <f t="shared" si="6"/>
        <v>-21392656.449063703</v>
      </c>
      <c r="AU65" s="250">
        <f t="shared" si="6"/>
        <v>-21488704.282842252</v>
      </c>
      <c r="AV65" s="250">
        <f t="shared" si="6"/>
        <v>-21597972.529035941</v>
      </c>
      <c r="AW65" s="250">
        <f t="shared" si="6"/>
        <v>-21720990.004141379</v>
      </c>
      <c r="AX65" s="250">
        <f t="shared" si="6"/>
        <v>-21858306.677315038</v>
      </c>
    </row>
    <row r="66" spans="1:50" x14ac:dyDescent="0.25">
      <c r="A66" s="252" t="s">
        <v>427</v>
      </c>
      <c r="B66" s="250">
        <f>-B52*1000/1.2</f>
        <v>0</v>
      </c>
      <c r="C66" s="250">
        <f t="shared" ref="C66:AX67" si="7">-C52*1000/1.2</f>
        <v>-1530000</v>
      </c>
      <c r="D66" s="250">
        <f t="shared" si="7"/>
        <v>-1591200</v>
      </c>
      <c r="E66" s="250">
        <f t="shared" si="7"/>
        <v>-1654848.0000000002</v>
      </c>
      <c r="F66" s="250">
        <f t="shared" si="7"/>
        <v>-1721041.9200000002</v>
      </c>
      <c r="G66" s="250">
        <f t="shared" si="7"/>
        <v>-1789883.5968000004</v>
      </c>
      <c r="H66" s="250">
        <f t="shared" si="7"/>
        <v>-1861478.9406720006</v>
      </c>
      <c r="I66" s="250">
        <f t="shared" si="7"/>
        <v>-1935938.098298881</v>
      </c>
      <c r="J66" s="250">
        <f t="shared" si="7"/>
        <v>-2013375.6222308362</v>
      </c>
      <c r="K66" s="250">
        <f t="shared" si="7"/>
        <v>-2093910.6471200695</v>
      </c>
      <c r="L66" s="250">
        <f t="shared" si="7"/>
        <v>-2177667.0730048725</v>
      </c>
      <c r="M66" s="250">
        <f t="shared" si="7"/>
        <v>-2264773.7559250677</v>
      </c>
      <c r="N66" s="250">
        <f t="shared" si="7"/>
        <v>-2355364.7061620704</v>
      </c>
      <c r="O66" s="250">
        <f t="shared" si="7"/>
        <v>-2449579.2944085533</v>
      </c>
      <c r="P66" s="250">
        <f t="shared" si="7"/>
        <v>-2547562.466184895</v>
      </c>
      <c r="Q66" s="250">
        <f t="shared" si="7"/>
        <v>-2649464.964832291</v>
      </c>
      <c r="R66" s="250">
        <f t="shared" si="7"/>
        <v>-2755443.5634255828</v>
      </c>
      <c r="S66" s="250">
        <f t="shared" si="7"/>
        <v>-2865661.3059626068</v>
      </c>
      <c r="T66" s="250">
        <f t="shared" si="7"/>
        <v>-2980287.7582011111</v>
      </c>
      <c r="U66" s="250">
        <f t="shared" si="7"/>
        <v>-3099499.2685291558</v>
      </c>
      <c r="V66" s="250">
        <f t="shared" si="7"/>
        <v>-3223479.239270322</v>
      </c>
      <c r="W66" s="250">
        <f t="shared" si="7"/>
        <v>-3352418.408841135</v>
      </c>
      <c r="X66" s="250">
        <f t="shared" si="7"/>
        <v>-3486515.1451947805</v>
      </c>
      <c r="Y66" s="250">
        <f t="shared" si="7"/>
        <v>-3625975.7510025715</v>
      </c>
      <c r="Z66" s="250">
        <f t="shared" si="7"/>
        <v>-3771014.781042675</v>
      </c>
      <c r="AA66" s="250">
        <f t="shared" si="7"/>
        <v>-3921855.3722843817</v>
      </c>
      <c r="AB66" s="250">
        <f t="shared" si="7"/>
        <v>-4078729.5871757572</v>
      </c>
      <c r="AC66" s="250">
        <f t="shared" si="7"/>
        <v>-4241878.7706627874</v>
      </c>
      <c r="AD66" s="250">
        <f t="shared" si="7"/>
        <v>-4411553.9214892993</v>
      </c>
      <c r="AE66" s="250">
        <f t="shared" si="7"/>
        <v>-4588016.0783488713</v>
      </c>
      <c r="AF66" s="250">
        <f t="shared" si="7"/>
        <v>-4771536.7214828255</v>
      </c>
      <c r="AG66" s="250">
        <f t="shared" si="7"/>
        <v>-4962398.1903421395</v>
      </c>
      <c r="AH66" s="250">
        <f t="shared" si="7"/>
        <v>-5160894.1179558253</v>
      </c>
      <c r="AI66" s="250">
        <f t="shared" si="7"/>
        <v>-5367329.882674058</v>
      </c>
      <c r="AJ66" s="250">
        <f t="shared" si="7"/>
        <v>-5582023.0779810203</v>
      </c>
      <c r="AK66" s="250">
        <f t="shared" si="7"/>
        <v>-5805304.0011002617</v>
      </c>
      <c r="AL66" s="250">
        <f t="shared" si="7"/>
        <v>-6037516.1611442724</v>
      </c>
      <c r="AM66" s="250">
        <f t="shared" si="7"/>
        <v>-6279016.8075900422</v>
      </c>
      <c r="AN66" s="250">
        <f t="shared" si="7"/>
        <v>-6530177.4798936443</v>
      </c>
      <c r="AO66" s="250">
        <f t="shared" si="7"/>
        <v>-6791384.5790893901</v>
      </c>
      <c r="AP66" s="250">
        <f t="shared" si="7"/>
        <v>-7063039.9622529671</v>
      </c>
      <c r="AQ66" s="250">
        <f t="shared" si="7"/>
        <v>-7345561.5607430851</v>
      </c>
      <c r="AR66" s="250">
        <f t="shared" si="7"/>
        <v>-7639384.0231728088</v>
      </c>
      <c r="AS66" s="250">
        <f t="shared" si="7"/>
        <v>-7944959.3840997219</v>
      </c>
      <c r="AT66" s="250">
        <f t="shared" si="7"/>
        <v>-8262757.7594637116</v>
      </c>
      <c r="AU66" s="250">
        <f t="shared" si="7"/>
        <v>-8593268.0698422603</v>
      </c>
      <c r="AV66" s="250">
        <f t="shared" si="7"/>
        <v>-8936998.7926359512</v>
      </c>
      <c r="AW66" s="250">
        <f t="shared" si="7"/>
        <v>-9294478.7443413883</v>
      </c>
      <c r="AX66" s="250">
        <f t="shared" si="7"/>
        <v>-9666257.8941150457</v>
      </c>
    </row>
    <row r="67" spans="1:50" x14ac:dyDescent="0.25">
      <c r="A67" s="252" t="str">
        <f>A32</f>
        <v>Прочие расходы при эксплуатации объекта, руб. без НДС</v>
      </c>
      <c r="B67" s="250">
        <f>-B53*1000/1.2</f>
        <v>0</v>
      </c>
      <c r="C67" s="250">
        <f t="shared" si="7"/>
        <v>0</v>
      </c>
      <c r="D67" s="250">
        <f t="shared" si="7"/>
        <v>0</v>
      </c>
      <c r="E67" s="250">
        <f t="shared" si="7"/>
        <v>0</v>
      </c>
      <c r="F67" s="250">
        <f t="shared" si="7"/>
        <v>0</v>
      </c>
      <c r="G67" s="250">
        <f t="shared" si="7"/>
        <v>0</v>
      </c>
      <c r="H67" s="250">
        <f t="shared" si="7"/>
        <v>0</v>
      </c>
      <c r="I67" s="250">
        <f t="shared" si="7"/>
        <v>0</v>
      </c>
      <c r="J67" s="250">
        <f t="shared" si="7"/>
        <v>0</v>
      </c>
      <c r="K67" s="250">
        <f t="shared" si="7"/>
        <v>0</v>
      </c>
      <c r="L67" s="250">
        <f t="shared" si="7"/>
        <v>0</v>
      </c>
      <c r="M67" s="250">
        <f t="shared" si="7"/>
        <v>0</v>
      </c>
      <c r="N67" s="250">
        <f t="shared" si="7"/>
        <v>0</v>
      </c>
      <c r="O67" s="250">
        <f t="shared" si="7"/>
        <v>0</v>
      </c>
      <c r="P67" s="250">
        <f t="shared" si="7"/>
        <v>0</v>
      </c>
      <c r="Q67" s="250">
        <f t="shared" si="7"/>
        <v>0</v>
      </c>
      <c r="R67" s="250">
        <f t="shared" si="7"/>
        <v>0</v>
      </c>
      <c r="S67" s="250">
        <f t="shared" si="7"/>
        <v>0</v>
      </c>
      <c r="T67" s="250">
        <f t="shared" si="7"/>
        <v>0</v>
      </c>
      <c r="U67" s="250">
        <f t="shared" si="7"/>
        <v>0</v>
      </c>
      <c r="V67" s="250">
        <f t="shared" si="7"/>
        <v>0</v>
      </c>
      <c r="W67" s="250">
        <f t="shared" si="7"/>
        <v>0</v>
      </c>
      <c r="X67" s="250">
        <f t="shared" si="7"/>
        <v>0</v>
      </c>
      <c r="Y67" s="250">
        <f t="shared" si="7"/>
        <v>0</v>
      </c>
      <c r="Z67" s="250">
        <f t="shared" si="7"/>
        <v>0</v>
      </c>
      <c r="AA67" s="250">
        <f t="shared" si="7"/>
        <v>0</v>
      </c>
      <c r="AB67" s="250">
        <f t="shared" si="7"/>
        <v>0</v>
      </c>
      <c r="AC67" s="250">
        <f t="shared" si="7"/>
        <v>0</v>
      </c>
      <c r="AD67" s="250">
        <f t="shared" si="7"/>
        <v>0</v>
      </c>
      <c r="AE67" s="250">
        <f t="shared" si="7"/>
        <v>0</v>
      </c>
      <c r="AF67" s="250">
        <f t="shared" si="7"/>
        <v>0</v>
      </c>
      <c r="AG67" s="250">
        <f t="shared" si="7"/>
        <v>0</v>
      </c>
      <c r="AH67" s="250">
        <f t="shared" si="7"/>
        <v>0</v>
      </c>
      <c r="AI67" s="250">
        <f t="shared" si="7"/>
        <v>0</v>
      </c>
      <c r="AJ67" s="250">
        <f t="shared" si="7"/>
        <v>0</v>
      </c>
      <c r="AK67" s="250">
        <f t="shared" si="7"/>
        <v>0</v>
      </c>
      <c r="AL67" s="250">
        <f t="shared" si="7"/>
        <v>0</v>
      </c>
      <c r="AM67" s="250">
        <f t="shared" si="7"/>
        <v>0</v>
      </c>
      <c r="AN67" s="250">
        <f t="shared" si="7"/>
        <v>0</v>
      </c>
      <c r="AO67" s="250">
        <f t="shared" si="7"/>
        <v>0</v>
      </c>
      <c r="AP67" s="250">
        <f t="shared" si="7"/>
        <v>0</v>
      </c>
      <c r="AQ67" s="250">
        <f t="shared" si="7"/>
        <v>0</v>
      </c>
      <c r="AR67" s="250">
        <f t="shared" si="7"/>
        <v>0</v>
      </c>
      <c r="AS67" s="250">
        <f t="shared" si="7"/>
        <v>0</v>
      </c>
      <c r="AT67" s="250">
        <f t="shared" si="7"/>
        <v>0</v>
      </c>
      <c r="AU67" s="250">
        <f t="shared" si="7"/>
        <v>0</v>
      </c>
      <c r="AV67" s="250">
        <f t="shared" si="7"/>
        <v>0</v>
      </c>
      <c r="AW67" s="250">
        <f t="shared" si="7"/>
        <v>0</v>
      </c>
      <c r="AX67" s="250">
        <f t="shared" si="7"/>
        <v>0</v>
      </c>
    </row>
    <row r="68" spans="1:50" x14ac:dyDescent="0.25">
      <c r="A68" s="252" t="s">
        <v>402</v>
      </c>
      <c r="B68" s="250"/>
      <c r="C68" s="250"/>
      <c r="D68" s="250"/>
      <c r="E68" s="250"/>
      <c r="F68" s="250"/>
      <c r="G68" s="250"/>
      <c r="H68" s="250"/>
      <c r="I68" s="250"/>
      <c r="J68" s="250"/>
      <c r="K68" s="250"/>
      <c r="L68" s="250"/>
      <c r="M68" s="251"/>
      <c r="N68" s="250"/>
      <c r="O68" s="250"/>
      <c r="P68" s="250"/>
      <c r="Q68" s="250"/>
      <c r="R68" s="250"/>
      <c r="S68" s="250"/>
      <c r="T68" s="250"/>
      <c r="U68" s="250"/>
      <c r="V68" s="250"/>
      <c r="W68" s="250"/>
      <c r="X68" s="250"/>
      <c r="Y68" s="250"/>
      <c r="Z68" s="250"/>
      <c r="AA68" s="250"/>
      <c r="AB68" s="250"/>
      <c r="AC68" s="250"/>
      <c r="AD68" s="250"/>
      <c r="AE68" s="250"/>
      <c r="AF68" s="250"/>
      <c r="AG68" s="250"/>
      <c r="AH68" s="250"/>
      <c r="AI68" s="250"/>
      <c r="AJ68" s="250"/>
      <c r="AK68" s="250"/>
      <c r="AL68" s="250"/>
      <c r="AM68" s="250"/>
      <c r="AN68" s="250"/>
      <c r="AO68" s="250"/>
      <c r="AP68" s="250"/>
      <c r="AQ68" s="250"/>
      <c r="AR68" s="250"/>
      <c r="AS68" s="250"/>
      <c r="AT68" s="250"/>
      <c r="AU68" s="250"/>
      <c r="AV68" s="250"/>
      <c r="AW68" s="250"/>
      <c r="AX68" s="250"/>
    </row>
    <row r="69" spans="1:50" x14ac:dyDescent="0.25">
      <c r="A69" s="252" t="s">
        <v>402</v>
      </c>
      <c r="B69" s="250">
        <f t="shared" ref="B69:AX69" si="8">-$B$37*(1+B$49)*$B$28*365</f>
        <v>0</v>
      </c>
      <c r="C69" s="250">
        <f t="shared" si="8"/>
        <v>0</v>
      </c>
      <c r="D69" s="250">
        <f t="shared" si="8"/>
        <v>0</v>
      </c>
      <c r="E69" s="250">
        <f t="shared" si="8"/>
        <v>0</v>
      </c>
      <c r="F69" s="250">
        <f t="shared" si="8"/>
        <v>0</v>
      </c>
      <c r="G69" s="250">
        <f t="shared" si="8"/>
        <v>0</v>
      </c>
      <c r="H69" s="250">
        <f t="shared" si="8"/>
        <v>0</v>
      </c>
      <c r="I69" s="250">
        <f t="shared" si="8"/>
        <v>0</v>
      </c>
      <c r="J69" s="250">
        <f t="shared" si="8"/>
        <v>0</v>
      </c>
      <c r="K69" s="250">
        <f t="shared" si="8"/>
        <v>0</v>
      </c>
      <c r="L69" s="250">
        <f t="shared" si="8"/>
        <v>0</v>
      </c>
      <c r="M69" s="251">
        <f t="shared" si="8"/>
        <v>0</v>
      </c>
      <c r="N69" s="250">
        <f t="shared" si="8"/>
        <v>0</v>
      </c>
      <c r="O69" s="250">
        <f t="shared" si="8"/>
        <v>0</v>
      </c>
      <c r="P69" s="250">
        <f t="shared" si="8"/>
        <v>0</v>
      </c>
      <c r="Q69" s="250">
        <f t="shared" si="8"/>
        <v>0</v>
      </c>
      <c r="R69" s="250">
        <f t="shared" si="8"/>
        <v>0</v>
      </c>
      <c r="S69" s="250">
        <f t="shared" si="8"/>
        <v>0</v>
      </c>
      <c r="T69" s="250">
        <f t="shared" si="8"/>
        <v>0</v>
      </c>
      <c r="U69" s="250">
        <f t="shared" si="8"/>
        <v>0</v>
      </c>
      <c r="V69" s="250">
        <f t="shared" si="8"/>
        <v>0</v>
      </c>
      <c r="W69" s="250">
        <f t="shared" si="8"/>
        <v>0</v>
      </c>
      <c r="X69" s="250">
        <f t="shared" si="8"/>
        <v>0</v>
      </c>
      <c r="Y69" s="250">
        <f t="shared" si="8"/>
        <v>0</v>
      </c>
      <c r="Z69" s="250">
        <f t="shared" si="8"/>
        <v>0</v>
      </c>
      <c r="AA69" s="250">
        <f t="shared" si="8"/>
        <v>0</v>
      </c>
      <c r="AB69" s="250">
        <f t="shared" si="8"/>
        <v>0</v>
      </c>
      <c r="AC69" s="250">
        <f t="shared" si="8"/>
        <v>0</v>
      </c>
      <c r="AD69" s="250">
        <f t="shared" si="8"/>
        <v>0</v>
      </c>
      <c r="AE69" s="250">
        <f t="shared" si="8"/>
        <v>0</v>
      </c>
      <c r="AF69" s="250">
        <f t="shared" si="8"/>
        <v>0</v>
      </c>
      <c r="AG69" s="250">
        <f t="shared" si="8"/>
        <v>0</v>
      </c>
      <c r="AH69" s="250">
        <f t="shared" si="8"/>
        <v>0</v>
      </c>
      <c r="AI69" s="250">
        <f t="shared" si="8"/>
        <v>0</v>
      </c>
      <c r="AJ69" s="250">
        <f t="shared" si="8"/>
        <v>0</v>
      </c>
      <c r="AK69" s="250">
        <f t="shared" si="8"/>
        <v>0</v>
      </c>
      <c r="AL69" s="250">
        <f t="shared" si="8"/>
        <v>0</v>
      </c>
      <c r="AM69" s="250">
        <f t="shared" si="8"/>
        <v>0</v>
      </c>
      <c r="AN69" s="250">
        <f t="shared" si="8"/>
        <v>0</v>
      </c>
      <c r="AO69" s="250">
        <f t="shared" si="8"/>
        <v>0</v>
      </c>
      <c r="AP69" s="250">
        <f t="shared" si="8"/>
        <v>0</v>
      </c>
      <c r="AQ69" s="250">
        <f t="shared" si="8"/>
        <v>0</v>
      </c>
      <c r="AR69" s="250">
        <f t="shared" si="8"/>
        <v>0</v>
      </c>
      <c r="AS69" s="250">
        <f t="shared" si="8"/>
        <v>0</v>
      </c>
      <c r="AT69" s="250">
        <f t="shared" si="8"/>
        <v>0</v>
      </c>
      <c r="AU69" s="250">
        <f t="shared" si="8"/>
        <v>0</v>
      </c>
      <c r="AV69" s="250">
        <f t="shared" si="8"/>
        <v>0</v>
      </c>
      <c r="AW69" s="250">
        <f t="shared" si="8"/>
        <v>0</v>
      </c>
      <c r="AX69" s="250">
        <f t="shared" si="8"/>
        <v>0</v>
      </c>
    </row>
    <row r="70" spans="1:50" x14ac:dyDescent="0.25">
      <c r="A70" s="252" t="s">
        <v>402</v>
      </c>
      <c r="B70" s="250"/>
      <c r="C70" s="250">
        <f t="shared" ref="C70:AX70" si="9">-$B$38*(1+C$49)*12</f>
        <v>0</v>
      </c>
      <c r="D70" s="250">
        <f t="shared" si="9"/>
        <v>0</v>
      </c>
      <c r="E70" s="250">
        <f t="shared" si="9"/>
        <v>0</v>
      </c>
      <c r="F70" s="250">
        <f t="shared" si="9"/>
        <v>0</v>
      </c>
      <c r="G70" s="250">
        <f t="shared" si="9"/>
        <v>0</v>
      </c>
      <c r="H70" s="250">
        <f t="shared" si="9"/>
        <v>0</v>
      </c>
      <c r="I70" s="250">
        <f t="shared" si="9"/>
        <v>0</v>
      </c>
      <c r="J70" s="250">
        <f t="shared" si="9"/>
        <v>0</v>
      </c>
      <c r="K70" s="250">
        <f t="shared" si="9"/>
        <v>0</v>
      </c>
      <c r="L70" s="250">
        <f t="shared" si="9"/>
        <v>0</v>
      </c>
      <c r="M70" s="251">
        <f t="shared" si="9"/>
        <v>0</v>
      </c>
      <c r="N70" s="250">
        <f t="shared" si="9"/>
        <v>0</v>
      </c>
      <c r="O70" s="250">
        <f t="shared" si="9"/>
        <v>0</v>
      </c>
      <c r="P70" s="250">
        <f t="shared" si="9"/>
        <v>0</v>
      </c>
      <c r="Q70" s="250">
        <f t="shared" si="9"/>
        <v>0</v>
      </c>
      <c r="R70" s="250">
        <f t="shared" si="9"/>
        <v>0</v>
      </c>
      <c r="S70" s="250">
        <f t="shared" si="9"/>
        <v>0</v>
      </c>
      <c r="T70" s="250">
        <f t="shared" si="9"/>
        <v>0</v>
      </c>
      <c r="U70" s="250">
        <f t="shared" si="9"/>
        <v>0</v>
      </c>
      <c r="V70" s="250">
        <f t="shared" si="9"/>
        <v>0</v>
      </c>
      <c r="W70" s="250">
        <f t="shared" si="9"/>
        <v>0</v>
      </c>
      <c r="X70" s="250">
        <f t="shared" si="9"/>
        <v>0</v>
      </c>
      <c r="Y70" s="250">
        <f t="shared" si="9"/>
        <v>0</v>
      </c>
      <c r="Z70" s="250">
        <f t="shared" si="9"/>
        <v>0</v>
      </c>
      <c r="AA70" s="250">
        <f t="shared" si="9"/>
        <v>0</v>
      </c>
      <c r="AB70" s="250">
        <f t="shared" si="9"/>
        <v>0</v>
      </c>
      <c r="AC70" s="250">
        <f t="shared" si="9"/>
        <v>0</v>
      </c>
      <c r="AD70" s="250">
        <f t="shared" si="9"/>
        <v>0</v>
      </c>
      <c r="AE70" s="250">
        <f t="shared" si="9"/>
        <v>0</v>
      </c>
      <c r="AF70" s="250">
        <f t="shared" si="9"/>
        <v>0</v>
      </c>
      <c r="AG70" s="250">
        <f t="shared" si="9"/>
        <v>0</v>
      </c>
      <c r="AH70" s="250">
        <f t="shared" si="9"/>
        <v>0</v>
      </c>
      <c r="AI70" s="250">
        <f t="shared" si="9"/>
        <v>0</v>
      </c>
      <c r="AJ70" s="250">
        <f t="shared" si="9"/>
        <v>0</v>
      </c>
      <c r="AK70" s="250">
        <f t="shared" si="9"/>
        <v>0</v>
      </c>
      <c r="AL70" s="250">
        <f t="shared" si="9"/>
        <v>0</v>
      </c>
      <c r="AM70" s="250">
        <f t="shared" si="9"/>
        <v>0</v>
      </c>
      <c r="AN70" s="250">
        <f t="shared" si="9"/>
        <v>0</v>
      </c>
      <c r="AO70" s="250">
        <f t="shared" si="9"/>
        <v>0</v>
      </c>
      <c r="AP70" s="250">
        <f t="shared" si="9"/>
        <v>0</v>
      </c>
      <c r="AQ70" s="250">
        <f t="shared" si="9"/>
        <v>0</v>
      </c>
      <c r="AR70" s="250">
        <f t="shared" si="9"/>
        <v>0</v>
      </c>
      <c r="AS70" s="250">
        <f t="shared" si="9"/>
        <v>0</v>
      </c>
      <c r="AT70" s="250">
        <f t="shared" si="9"/>
        <v>0</v>
      </c>
      <c r="AU70" s="250">
        <f t="shared" si="9"/>
        <v>0</v>
      </c>
      <c r="AV70" s="250">
        <f t="shared" si="9"/>
        <v>0</v>
      </c>
      <c r="AW70" s="250">
        <f t="shared" si="9"/>
        <v>0</v>
      </c>
      <c r="AX70" s="250">
        <f t="shared" si="9"/>
        <v>0</v>
      </c>
    </row>
    <row r="71" spans="1:50" x14ac:dyDescent="0.25">
      <c r="A71" s="252" t="s">
        <v>428</v>
      </c>
      <c r="B71" s="250"/>
      <c r="C71" s="250">
        <f>-(($B$25+$B$26)*$B$28+($B$25+$B$26)*$B$28+SUM($B$73:C73))/2*$B35</f>
        <v>-23211785.183400001</v>
      </c>
      <c r="D71" s="250">
        <f>-(($B$25+$B$26)*$B$28+($B$25+$B$26)*$B$28+SUM($B$73:D73))/2*$B35</f>
        <v>-22977322.706799999</v>
      </c>
      <c r="E71" s="250">
        <f>-(($B$25+$B$26)*$B$28+($B$25+$B$26)*$B$28+SUM($B$73:E73))/2*$B35</f>
        <v>-22742860.2302</v>
      </c>
      <c r="F71" s="250">
        <f>-(($B$25+$B$26)*$B$28+($B$25+$B$26)*$B$28+SUM($B$73:F73))/2*$B35</f>
        <v>-22508397.753599998</v>
      </c>
      <c r="G71" s="250">
        <f>-(($B$25+$B$26)*$B$28+($B$25+$B$26)*$B$28+SUM($B$73:G73))/2*$B35</f>
        <v>-22273935.276999999</v>
      </c>
      <c r="H71" s="250">
        <f>-(($B$25+$B$26)*$B$28+($B$25+$B$26)*$B$28+SUM($B$73:H73))/2*$B35</f>
        <v>-22039472.8004</v>
      </c>
      <c r="I71" s="250">
        <f>-(($B$25+$B$26)*$B$28+($B$25+$B$26)*$B$28+SUM($B$73:I73))/2*$B35</f>
        <v>-21805010.323799998</v>
      </c>
      <c r="J71" s="250">
        <f>-(($B$25+$B$26)*$B$28+($B$25+$B$26)*$B$28+SUM($B$73:J73))/2*$B35</f>
        <v>-21570547.847199999</v>
      </c>
      <c r="K71" s="250">
        <f>-(($B$25+$B$26)*$B$28+($B$25+$B$26)*$B$28+SUM($B$73:K73))/2*$B35</f>
        <v>-21336085.370599996</v>
      </c>
      <c r="L71" s="250">
        <f>-(($B$25+$B$26)*$B$28+($B$25+$B$26)*$B$28+SUM($B$73:L73))/2*$B35</f>
        <v>-21101622.893999998</v>
      </c>
      <c r="M71" s="250">
        <f>-(($B$25+$B$26)*$B$28+($B$25+$B$26)*$B$28+SUM($B$73:M73))/2*$B35</f>
        <v>-20867160.417399999</v>
      </c>
      <c r="N71" s="250">
        <f>-(($B$25+$B$26)*$B$28+($B$25+$B$26)*$B$28+SUM($B$73:N73))/2*$B35</f>
        <v>-20632697.9408</v>
      </c>
      <c r="O71" s="250">
        <f>-(($B$25+$B$26)*$B$28+($B$25+$B$26)*$B$28+SUM($B$73:O73))/2*$B35</f>
        <v>-20398235.464199997</v>
      </c>
      <c r="P71" s="250">
        <f>-(($B$25+$B$26)*$B$28+($B$25+$B$26)*$B$28+SUM($B$73:P73))/2*$B35</f>
        <v>-20163772.987599999</v>
      </c>
      <c r="Q71" s="250">
        <f>-(($B$25+$B$26)*$B$28+($B$25+$B$26)*$B$28+SUM($B$73:Q73))/2*$B35</f>
        <v>-19929310.511</v>
      </c>
      <c r="R71" s="250">
        <f>-(($B$25+$B$26)*$B$28+($B$25+$B$26)*$B$28+SUM($B$73:R73))/2*$B35</f>
        <v>-19694848.034400001</v>
      </c>
      <c r="S71" s="250">
        <f>-(($B$25+$B$26)*$B$28+($B$25+$B$26)*$B$28+SUM($B$73:S73))/2*$B35</f>
        <v>-19460385.557799999</v>
      </c>
      <c r="T71" s="250">
        <f>-(($B$25+$B$26)*$B$28+($B$25+$B$26)*$B$28+SUM($B$73:T73))/2*$B35</f>
        <v>-19225923.081199996</v>
      </c>
      <c r="U71" s="250">
        <f>-(($B$25+$B$26)*$B$28+($B$25+$B$26)*$B$28+SUM($B$73:U73))/2*$B35</f>
        <v>-18991460.604599997</v>
      </c>
      <c r="V71" s="250">
        <f>-(($B$25+$B$26)*$B$28+($B$25+$B$26)*$B$28+SUM($B$73:V73))/2*$B35</f>
        <v>-18756998.127999999</v>
      </c>
      <c r="W71" s="250">
        <f>-(($B$25+$B$26)*$B$28+($B$25+$B$26)*$B$28+SUM($B$73:W73))/2*$B35</f>
        <v>-18522535.651399996</v>
      </c>
      <c r="X71" s="250">
        <f>-(($B$25+$B$26)*$B$28+($B$25+$B$26)*$B$28+SUM($B$73:X73))/2*$B35</f>
        <v>-18288073.174799997</v>
      </c>
      <c r="Y71" s="250">
        <f>-(($B$25+$B$26)*$B$28+($B$25+$B$26)*$B$28+SUM($B$73:Y73))/2*$B35</f>
        <v>-18053610.698199999</v>
      </c>
      <c r="Z71" s="250">
        <f>-(($B$25+$B$26)*$B$28+($B$25+$B$26)*$B$28+SUM($B$73:Z73))/2*$B35</f>
        <v>-17819148.221599996</v>
      </c>
      <c r="AA71" s="250">
        <f>-(($B$25+$B$26)*$B$28+($B$25+$B$26)*$B$28+SUM($B$73:AA73))/2*$B35</f>
        <v>-17584685.744999997</v>
      </c>
      <c r="AB71" s="250">
        <f>-(($B$25+$B$26)*$B$28+($B$25+$B$26)*$B$28+SUM($B$73:AB73))/2*$B35</f>
        <v>-17350223.268399995</v>
      </c>
      <c r="AC71" s="250">
        <f>-(($B$25+$B$26)*$B$28+($B$25+$B$26)*$B$28+SUM($B$73:AC73))/2*$B35</f>
        <v>-17115760.791799996</v>
      </c>
      <c r="AD71" s="250">
        <f>-(($B$25+$B$26)*$B$28+($B$25+$B$26)*$B$28+SUM($B$73:AD73))/2*$B35</f>
        <v>-16881298.315199997</v>
      </c>
      <c r="AE71" s="250">
        <f>-(($B$25+$B$26)*$B$28+($B$25+$B$26)*$B$28+SUM($B$73:AE73))/2*$B35</f>
        <v>-16646835.838599995</v>
      </c>
      <c r="AF71" s="250">
        <f>-(($B$25+$B$26)*$B$28+($B$25+$B$26)*$B$28+SUM($B$73:AF73))/2*$B35</f>
        <v>-16412373.361999994</v>
      </c>
      <c r="AG71" s="250">
        <f>-(($B$25+$B$26)*$B$28+($B$25+$B$26)*$B$28+SUM($B$73:AG73))/2*$B35</f>
        <v>-16177910.885399995</v>
      </c>
      <c r="AH71" s="250">
        <f>-(($B$25+$B$26)*$B$28+($B$25+$B$26)*$B$28+SUM($B$73:AH73))/2*$B35</f>
        <v>-15943448.408799997</v>
      </c>
      <c r="AI71" s="250">
        <f>-(($B$25+$B$26)*$B$28+($B$25+$B$26)*$B$28+SUM($B$73:AI73))/2*$B35</f>
        <v>-15708985.932199994</v>
      </c>
      <c r="AJ71" s="250">
        <f>-(($B$25+$B$26)*$B$28+($B$25+$B$26)*$B$28+SUM($B$73:AJ73))/2*$B35</f>
        <v>-15474523.455599993</v>
      </c>
      <c r="AK71" s="250">
        <f>-(($B$25+$B$26)*$B$28+($B$25+$B$26)*$B$28+SUM($B$73:AK73))/2*$B35</f>
        <v>-15240060.978999995</v>
      </c>
      <c r="AL71" s="250">
        <f>-(($B$25+$B$26)*$B$28+($B$25+$B$26)*$B$28+SUM($B$73:AL73))/2*$B35</f>
        <v>-15005598.502399994</v>
      </c>
      <c r="AM71" s="250">
        <f>-(($B$25+$B$26)*$B$28+($B$25+$B$26)*$B$28+SUM($B$73:AM73))/2*$B35</f>
        <v>-14771136.025799993</v>
      </c>
      <c r="AN71" s="250">
        <f>-(($B$25+$B$26)*$B$28+($B$25+$B$26)*$B$28+SUM($B$73:AN73))/2*$B35</f>
        <v>-14536673.549199991</v>
      </c>
      <c r="AO71" s="250">
        <f>-(($B$25+$B$26)*$B$28+($B$25+$B$26)*$B$28+SUM($B$73:AO73))/2*$B35</f>
        <v>-14302211.072599992</v>
      </c>
      <c r="AP71" s="250">
        <f>-(($B$25+$B$26)*$B$28+($B$25+$B$26)*$B$28+SUM($B$73:AP73))/2*$B35</f>
        <v>-14067748.595999993</v>
      </c>
      <c r="AQ71" s="250">
        <f>-(($B$25+$B$26)*$B$28+($B$25+$B$26)*$B$28+SUM($B$73:AQ73))/2*$B35</f>
        <v>-13833286.119399993</v>
      </c>
      <c r="AR71" s="250">
        <f>-(($B$25+$B$26)*$B$28+($B$25+$B$26)*$B$28+SUM($B$73:AR73))/2*$B35</f>
        <v>-13598823.64279999</v>
      </c>
      <c r="AS71" s="250">
        <f>-(($B$25+$B$26)*$B$28+($B$25+$B$26)*$B$28+SUM($B$73:AS73))/2*$B35</f>
        <v>-13364361.166199991</v>
      </c>
      <c r="AT71" s="250">
        <f>-(($B$25+$B$26)*$B$28+($B$25+$B$26)*$B$28+SUM($B$73:AT73))/2*$B35</f>
        <v>-13129898.689599993</v>
      </c>
      <c r="AU71" s="250">
        <f>-(($B$25+$B$26)*$B$28+($B$25+$B$26)*$B$28+SUM($B$73:AU73))/2*$B35</f>
        <v>-12895436.212999992</v>
      </c>
      <c r="AV71" s="250">
        <f>-(($B$25+$B$26)*$B$28+($B$25+$B$26)*$B$28+SUM($B$73:AV73))/2*$B35</f>
        <v>-12660973.73639999</v>
      </c>
      <c r="AW71" s="250">
        <f>-(($B$25+$B$26)*$B$28+($B$25+$B$26)*$B$28+SUM($B$73:AW73))/2*$B35</f>
        <v>-12426511.259799991</v>
      </c>
      <c r="AX71" s="250">
        <f>-(($B$25+$B$26)*$B$28+($B$25+$B$26)*$B$28+SUM($B$73:AX73))/2*$B35</f>
        <v>-12192048.783199992</v>
      </c>
    </row>
    <row r="72" spans="1:50" s="185" customFormat="1" ht="14.25" x14ac:dyDescent="0.25">
      <c r="A72" s="253" t="s">
        <v>429</v>
      </c>
      <c r="B72" s="248">
        <f t="shared" ref="B72:AX72" si="10">B64+B65</f>
        <v>810339213.2833333</v>
      </c>
      <c r="C72" s="248">
        <f t="shared" si="10"/>
        <v>324084680.07740003</v>
      </c>
      <c r="D72" s="248">
        <f t="shared" si="10"/>
        <v>334722736.51182413</v>
      </c>
      <c r="E72" s="248">
        <f t="shared" si="10"/>
        <v>345672288.76498282</v>
      </c>
      <c r="F72" s="248">
        <f t="shared" si="10"/>
        <v>356942657.23143828</v>
      </c>
      <c r="G72" s="248">
        <f t="shared" si="10"/>
        <v>368543440.93838948</v>
      </c>
      <c r="H72" s="248">
        <f t="shared" si="10"/>
        <v>380484525.86548316</v>
      </c>
      <c r="I72" s="248">
        <f t="shared" si="10"/>
        <v>392776093.51265299</v>
      </c>
      <c r="J72" s="248">
        <f t="shared" si="10"/>
        <v>405428629.72336352</v>
      </c>
      <c r="K72" s="248">
        <f t="shared" si="10"/>
        <v>418452933.77085817</v>
      </c>
      <c r="L72" s="248">
        <f t="shared" si="10"/>
        <v>431860127.7152307</v>
      </c>
      <c r="M72" s="249">
        <f t="shared" si="10"/>
        <v>445661666.03937763</v>
      </c>
      <c r="N72" s="248">
        <f t="shared" si="10"/>
        <v>459869345.57212168</v>
      </c>
      <c r="O72" s="248">
        <f t="shared" si="10"/>
        <v>474495315.7070477</v>
      </c>
      <c r="P72" s="248">
        <f t="shared" si="10"/>
        <v>489552088.92584103</v>
      </c>
      <c r="Q72" s="248">
        <f t="shared" si="10"/>
        <v>505052551.63518244</v>
      </c>
      <c r="R72" s="248">
        <f t="shared" si="10"/>
        <v>521009975.32651967</v>
      </c>
      <c r="S72" s="248">
        <f t="shared" si="10"/>
        <v>537438028.06831312</v>
      </c>
      <c r="T72" s="248">
        <f t="shared" si="10"/>
        <v>554350786.34063673</v>
      </c>
      <c r="U72" s="248">
        <f t="shared" si="10"/>
        <v>571762747.22230995</v>
      </c>
      <c r="V72" s="248">
        <f t="shared" si="10"/>
        <v>589688840.94103181</v>
      </c>
      <c r="W72" s="248">
        <f t="shared" si="10"/>
        <v>608144443.79731023</v>
      </c>
      <c r="X72" s="248">
        <f t="shared" si="10"/>
        <v>627145391.47328305</v>
      </c>
      <c r="Y72" s="248">
        <f t="shared" si="10"/>
        <v>646707992.73787367</v>
      </c>
      <c r="Z72" s="248">
        <f t="shared" si="10"/>
        <v>666849043.56004572</v>
      </c>
      <c r="AA72" s="248">
        <f t="shared" si="10"/>
        <v>687585841.64228463</v>
      </c>
      <c r="AB72" s="248">
        <f t="shared" si="10"/>
        <v>708936201.38678038</v>
      </c>
      <c r="AC72" s="248">
        <f t="shared" si="10"/>
        <v>730918469.30716419</v>
      </c>
      <c r="AD72" s="248">
        <f t="shared" si="10"/>
        <v>753551539.89902639</v>
      </c>
      <c r="AE72" s="248">
        <f t="shared" si="10"/>
        <v>776854871.98283827</v>
      </c>
      <c r="AF72" s="248">
        <f t="shared" si="10"/>
        <v>800848505.5332979</v>
      </c>
      <c r="AG72" s="248">
        <f t="shared" si="10"/>
        <v>825553079.00954211</v>
      </c>
      <c r="AH72" s="248">
        <f t="shared" si="10"/>
        <v>850989847.201087</v>
      </c>
      <c r="AI72" s="248">
        <f t="shared" si="10"/>
        <v>877180699.60480404</v>
      </c>
      <c r="AJ72" s="248">
        <f t="shared" si="10"/>
        <v>904148179.34868741</v>
      </c>
      <c r="AK72" s="248">
        <f t="shared" si="10"/>
        <v>931915502.67863619</v>
      </c>
      <c r="AL72" s="248">
        <f t="shared" si="10"/>
        <v>960506579.02495432</v>
      </c>
      <c r="AM72" s="248">
        <f t="shared" si="10"/>
        <v>989946031.66576338</v>
      </c>
      <c r="AN72" s="248">
        <f t="shared" si="10"/>
        <v>1020259219.0050346</v>
      </c>
      <c r="AO72" s="248">
        <f t="shared" si="10"/>
        <v>1051472256.4834627</v>
      </c>
      <c r="AP72" s="248">
        <f t="shared" si="10"/>
        <v>1083612039.1409535</v>
      </c>
      <c r="AQ72" s="248">
        <f t="shared" si="10"/>
        <v>1116706264.8500397</v>
      </c>
      <c r="AR72" s="248">
        <f t="shared" si="10"/>
        <v>1150783458.2401156</v>
      </c>
      <c r="AS72" s="248">
        <f t="shared" si="10"/>
        <v>1185872995.3329716</v>
      </c>
      <c r="AT72" s="248">
        <f t="shared" si="10"/>
        <v>1222005128.9107058</v>
      </c>
      <c r="AU72" s="248">
        <f t="shared" si="10"/>
        <v>1259211014.6377203</v>
      </c>
      <c r="AV72" s="248">
        <f t="shared" si="10"/>
        <v>1297522737.9591434</v>
      </c>
      <c r="AW72" s="248">
        <f t="shared" si="10"/>
        <v>1336973341.7986836</v>
      </c>
      <c r="AX72" s="248">
        <f t="shared" si="10"/>
        <v>1377596855.0795946</v>
      </c>
    </row>
    <row r="73" spans="1:50" x14ac:dyDescent="0.25">
      <c r="A73" s="252" t="s">
        <v>430</v>
      </c>
      <c r="B73" s="250">
        <v>0</v>
      </c>
      <c r="C73" s="250">
        <f>IF($B$25-ABS(SUM($B$73:B73))&gt;0,-$B$25/$B$27,0)</f>
        <v>-21314770.600000001</v>
      </c>
      <c r="D73" s="250">
        <f>IF($B$25-ABS(SUM($B$73:C73))&gt;0,-$B$25/$B$27,0)</f>
        <v>-21314770.600000001</v>
      </c>
      <c r="E73" s="250">
        <f>IF($B$25-ABS(SUM($B$73:D73))&gt;0,-$B$25/$B$27,0)</f>
        <v>-21314770.600000001</v>
      </c>
      <c r="F73" s="250">
        <f>IF($B$25-ABS(SUM($B$73:E73))&gt;0,-$B$25/$B$27,0)</f>
        <v>-21314770.600000001</v>
      </c>
      <c r="G73" s="250">
        <f>IF($B$25-ABS(SUM($B$73:F73))&gt;0,-$B$25/$B$27,0)</f>
        <v>-21314770.600000001</v>
      </c>
      <c r="H73" s="250">
        <f>IF($B$25-ABS(SUM($B$73:G73))&gt;0,-$B$25/$B$27,0)</f>
        <v>-21314770.600000001</v>
      </c>
      <c r="I73" s="250">
        <f>IF($B$25-ABS(SUM($B$73:H73))&gt;0,-$B$25/$B$27,0)</f>
        <v>-21314770.600000001</v>
      </c>
      <c r="J73" s="250">
        <f>IF($B$25-ABS(SUM($B$73:I73))&gt;0,-$B$25/$B$27,0)</f>
        <v>-21314770.600000001</v>
      </c>
      <c r="K73" s="250">
        <f>IF($B$25-ABS(SUM($B$73:J73))&gt;0,-$B$25/$B$27,0)</f>
        <v>-21314770.600000001</v>
      </c>
      <c r="L73" s="250">
        <f>IF($B$25-ABS(SUM($B$73:K73))&gt;0,-$B$25/$B$27,0)</f>
        <v>-21314770.600000001</v>
      </c>
      <c r="M73" s="250">
        <f>IF($B$25-ABS(SUM($B$73:L73))&gt;0,-$B$25/$B$27,0)</f>
        <v>-21314770.600000001</v>
      </c>
      <c r="N73" s="250">
        <f>IF($B$25-ABS(SUM($B$73:M73))&gt;0,-$B$25/$B$27,0)</f>
        <v>-21314770.600000001</v>
      </c>
      <c r="O73" s="250">
        <f>IF($B$25-ABS(SUM($B$73:N73))&gt;0,-$B$25/$B$27,0)</f>
        <v>-21314770.600000001</v>
      </c>
      <c r="P73" s="250">
        <f>IF($B$25-ABS(SUM($B$73:O73))&gt;0,-$B$25/$B$27,0)</f>
        <v>-21314770.600000001</v>
      </c>
      <c r="Q73" s="250">
        <f>IF($B$25-ABS(SUM($B$73:P73))&gt;0,-$B$25/$B$27,0)</f>
        <v>-21314770.600000001</v>
      </c>
      <c r="R73" s="250">
        <f>IF($B$25-ABS(SUM($B$73:Q73))&gt;0,-$B$25/$B$27,0)</f>
        <v>-21314770.600000001</v>
      </c>
      <c r="S73" s="250">
        <f>IF($B$25-ABS(SUM($B$73:R73))&gt;0,-$B$25/$B$27,0)</f>
        <v>-21314770.600000001</v>
      </c>
      <c r="T73" s="250">
        <f>IF($B$25-ABS(SUM($B$73:S73))&gt;0,-$B$25/$B$27,0)</f>
        <v>-21314770.600000001</v>
      </c>
      <c r="U73" s="250">
        <f>IF($B$25-ABS(SUM($B$73:T73))&gt;0,-$B$25/$B$27,0)</f>
        <v>-21314770.600000001</v>
      </c>
      <c r="V73" s="250">
        <f>IF($B$25-ABS(SUM($B$73:U73))&gt;0,-$B$25/$B$27,0)</f>
        <v>-21314770.600000001</v>
      </c>
      <c r="W73" s="250">
        <f>IF($B$25-ABS(SUM($B$73:V73))&gt;0,-$B$25/$B$27,0)</f>
        <v>-21314770.600000001</v>
      </c>
      <c r="X73" s="250">
        <f>IF($B$25-ABS(SUM($B$73:W73))&gt;0,-$B$25/$B$27,0)</f>
        <v>-21314770.600000001</v>
      </c>
      <c r="Y73" s="250">
        <f>IF($B$25-ABS(SUM($B$73:X73))&gt;0,-$B$25/$B$27,0)</f>
        <v>-21314770.600000001</v>
      </c>
      <c r="Z73" s="250">
        <f>IF($B$25-ABS(SUM($B$73:Y73))&gt;0,-$B$25/$B$27,0)</f>
        <v>-21314770.600000001</v>
      </c>
      <c r="AA73" s="250">
        <f>IF($B$25-ABS(SUM($B$73:Z73))&gt;0,-$B$25/$B$27,0)</f>
        <v>-21314770.600000001</v>
      </c>
      <c r="AB73" s="250">
        <f>IF($B$25-ABS(SUM($B$73:AA73))&gt;0,-$B$25/$B$27,0)</f>
        <v>-21314770.600000001</v>
      </c>
      <c r="AC73" s="250">
        <f>IF($B$25-ABS(SUM($B$73:AB73))&gt;0,-$B$25/$B$27,0)</f>
        <v>-21314770.600000001</v>
      </c>
      <c r="AD73" s="250">
        <f>IF($B$25-ABS(SUM($B$73:AC73))&gt;0,-$B$25/$B$27,0)</f>
        <v>-21314770.600000001</v>
      </c>
      <c r="AE73" s="250">
        <f>IF($B$25-ABS(SUM($B$73:AD73))&gt;0,-$B$25/$B$27,0)</f>
        <v>-21314770.600000001</v>
      </c>
      <c r="AF73" s="250">
        <f>IF($B$25-ABS(SUM($B$73:AE73))&gt;0,-$B$25/$B$27,0)</f>
        <v>-21314770.600000001</v>
      </c>
      <c r="AG73" s="250">
        <f>IF($B$25-ABS(SUM($B$73:AF73))&gt;0,-$B$25/$B$27,0)</f>
        <v>-21314770.600000001</v>
      </c>
      <c r="AH73" s="250">
        <f>IF($B$25-ABS(SUM($B$73:AG73))&gt;0,-$B$25/$B$27,0)</f>
        <v>-21314770.600000001</v>
      </c>
      <c r="AI73" s="250">
        <f>IF($B$25-ABS(SUM($B$73:AH73))&gt;0,-$B$25/$B$27,0)</f>
        <v>-21314770.600000001</v>
      </c>
      <c r="AJ73" s="250">
        <f>IF($B$25-ABS(SUM($B$73:AI73))&gt;0,-$B$25/$B$27,0)</f>
        <v>-21314770.600000001</v>
      </c>
      <c r="AK73" s="250">
        <f>IF($B$25-ABS(SUM($B$73:AJ73))&gt;0,-$B$25/$B$27,0)</f>
        <v>-21314770.600000001</v>
      </c>
      <c r="AL73" s="250">
        <f>IF($B$25-ABS(SUM($B$73:AK73))&gt;0,-$B$25/$B$27,0)</f>
        <v>-21314770.600000001</v>
      </c>
      <c r="AM73" s="250">
        <f>IF($B$25-ABS(SUM($B$73:AL73))&gt;0,-$B$25/$B$27,0)</f>
        <v>-21314770.600000001</v>
      </c>
      <c r="AN73" s="250">
        <f>IF($B$25-ABS(SUM($B$73:AM73))&gt;0,-$B$25/$B$27,0)</f>
        <v>-21314770.600000001</v>
      </c>
      <c r="AO73" s="250">
        <f>IF($B$25-ABS(SUM($B$73:AN73))&gt;0,-$B$25/$B$27,0)</f>
        <v>-21314770.600000001</v>
      </c>
      <c r="AP73" s="250">
        <f>IF($B$25-ABS(SUM($B$73:AO73))&gt;0,-$B$25/$B$27,0)</f>
        <v>-21314770.600000001</v>
      </c>
      <c r="AQ73" s="250">
        <f>IF($B$25-ABS(SUM($B$73:AP73))&gt;0,-$B$25/$B$27,0)</f>
        <v>-21314770.600000001</v>
      </c>
      <c r="AR73" s="250">
        <f>IF($B$25-ABS(SUM($B$73:AQ73))&gt;0,-$B$25/$B$27,0)</f>
        <v>-21314770.600000001</v>
      </c>
      <c r="AS73" s="250">
        <f>IF($B$25-ABS(SUM($B$73:AR73))&gt;0,-$B$25/$B$27,0)</f>
        <v>-21314770.600000001</v>
      </c>
      <c r="AT73" s="250">
        <f>IF($B$25-ABS(SUM($B$73:AS73))&gt;0,-$B$25/$B$27,0)</f>
        <v>-21314770.600000001</v>
      </c>
      <c r="AU73" s="250">
        <f>IF($B$25-ABS(SUM($B$73:AT73))&gt;0,-$B$25/$B$27,0)</f>
        <v>-21314770.600000001</v>
      </c>
      <c r="AV73" s="250">
        <f>IF($B$25-ABS(SUM($B$73:AU73))&gt;0,-$B$25/$B$27,0)</f>
        <v>-21314770.600000001</v>
      </c>
      <c r="AW73" s="250">
        <f>IF($B$25-ABS(SUM($B$73:AV73))&gt;0,-$B$25/$B$27,0)</f>
        <v>-21314770.600000001</v>
      </c>
      <c r="AX73" s="250">
        <f>IF($B$25-ABS(SUM($B$73:AW73))&gt;0,-$B$25/$B$27,0)</f>
        <v>-21314770.600000001</v>
      </c>
    </row>
    <row r="74" spans="1:50" s="185" customFormat="1" ht="14.25" x14ac:dyDescent="0.25">
      <c r="A74" s="253" t="s">
        <v>431</v>
      </c>
      <c r="B74" s="248">
        <f t="shared" ref="B74:AX74" si="11">B72+B73</f>
        <v>810339213.2833333</v>
      </c>
      <c r="C74" s="248">
        <f t="shared" si="11"/>
        <v>302769909.4774</v>
      </c>
      <c r="D74" s="248">
        <f t="shared" si="11"/>
        <v>313407965.91182411</v>
      </c>
      <c r="E74" s="248">
        <f t="shared" si="11"/>
        <v>324357518.1649828</v>
      </c>
      <c r="F74" s="248">
        <f t="shared" si="11"/>
        <v>335627886.63143826</v>
      </c>
      <c r="G74" s="248">
        <f t="shared" si="11"/>
        <v>347228670.33838946</v>
      </c>
      <c r="H74" s="248">
        <f t="shared" si="11"/>
        <v>359169755.26548314</v>
      </c>
      <c r="I74" s="248">
        <f t="shared" si="11"/>
        <v>371461322.91265297</v>
      </c>
      <c r="J74" s="248">
        <f t="shared" si="11"/>
        <v>384113859.12336349</v>
      </c>
      <c r="K74" s="248">
        <f t="shared" si="11"/>
        <v>397138163.17085814</v>
      </c>
      <c r="L74" s="248">
        <f t="shared" si="11"/>
        <v>410545357.11523068</v>
      </c>
      <c r="M74" s="249">
        <f t="shared" si="11"/>
        <v>424346895.43937761</v>
      </c>
      <c r="N74" s="248">
        <f t="shared" si="11"/>
        <v>438554574.97212166</v>
      </c>
      <c r="O74" s="248">
        <f t="shared" si="11"/>
        <v>453180545.10704768</v>
      </c>
      <c r="P74" s="248">
        <f t="shared" si="11"/>
        <v>468237318.32584101</v>
      </c>
      <c r="Q74" s="248">
        <f t="shared" si="11"/>
        <v>483737781.03518242</v>
      </c>
      <c r="R74" s="248">
        <f t="shared" si="11"/>
        <v>499695204.72651964</v>
      </c>
      <c r="S74" s="248">
        <f t="shared" si="11"/>
        <v>516123257.4683131</v>
      </c>
      <c r="T74" s="248">
        <f t="shared" si="11"/>
        <v>533036015.74063671</v>
      </c>
      <c r="U74" s="248">
        <f t="shared" si="11"/>
        <v>550447976.62230992</v>
      </c>
      <c r="V74" s="248">
        <f t="shared" si="11"/>
        <v>568374070.34103179</v>
      </c>
      <c r="W74" s="248">
        <f t="shared" si="11"/>
        <v>586829673.19731021</v>
      </c>
      <c r="X74" s="248">
        <f t="shared" si="11"/>
        <v>605830620.87328303</v>
      </c>
      <c r="Y74" s="248">
        <f t="shared" si="11"/>
        <v>625393222.13787365</v>
      </c>
      <c r="Z74" s="248">
        <f t="shared" si="11"/>
        <v>645534272.9600457</v>
      </c>
      <c r="AA74" s="248">
        <f t="shared" si="11"/>
        <v>666271071.04228461</v>
      </c>
      <c r="AB74" s="248">
        <f t="shared" si="11"/>
        <v>687621430.78678036</v>
      </c>
      <c r="AC74" s="248">
        <f t="shared" si="11"/>
        <v>709603698.70716417</v>
      </c>
      <c r="AD74" s="248">
        <f t="shared" si="11"/>
        <v>732236769.29902637</v>
      </c>
      <c r="AE74" s="248">
        <f t="shared" si="11"/>
        <v>755540101.38283825</v>
      </c>
      <c r="AF74" s="248">
        <f t="shared" si="11"/>
        <v>779533734.93329787</v>
      </c>
      <c r="AG74" s="248">
        <f t="shared" si="11"/>
        <v>804238308.40954208</v>
      </c>
      <c r="AH74" s="248">
        <f t="shared" si="11"/>
        <v>829675076.60108697</v>
      </c>
      <c r="AI74" s="248">
        <f t="shared" si="11"/>
        <v>855865929.00480402</v>
      </c>
      <c r="AJ74" s="248">
        <f t="shared" si="11"/>
        <v>882833408.74868739</v>
      </c>
      <c r="AK74" s="248">
        <f t="shared" si="11"/>
        <v>910600732.07863617</v>
      </c>
      <c r="AL74" s="248">
        <f t="shared" si="11"/>
        <v>939191808.4249543</v>
      </c>
      <c r="AM74" s="248">
        <f t="shared" si="11"/>
        <v>968631261.06576335</v>
      </c>
      <c r="AN74" s="248">
        <f t="shared" si="11"/>
        <v>998944448.40503454</v>
      </c>
      <c r="AO74" s="248">
        <f t="shared" si="11"/>
        <v>1030157485.8834627</v>
      </c>
      <c r="AP74" s="248">
        <f t="shared" si="11"/>
        <v>1062297268.5409535</v>
      </c>
      <c r="AQ74" s="248">
        <f t="shared" si="11"/>
        <v>1095391494.2500398</v>
      </c>
      <c r="AR74" s="248">
        <f t="shared" si="11"/>
        <v>1129468687.6401157</v>
      </c>
      <c r="AS74" s="248">
        <f t="shared" si="11"/>
        <v>1164558224.7329717</v>
      </c>
      <c r="AT74" s="248">
        <f t="shared" si="11"/>
        <v>1200690358.3107059</v>
      </c>
      <c r="AU74" s="248">
        <f t="shared" si="11"/>
        <v>1237896244.0377204</v>
      </c>
      <c r="AV74" s="248">
        <f t="shared" si="11"/>
        <v>1276207967.3591435</v>
      </c>
      <c r="AW74" s="248">
        <f t="shared" si="11"/>
        <v>1315658571.1986837</v>
      </c>
      <c r="AX74" s="248">
        <f t="shared" si="11"/>
        <v>1356282084.4795947</v>
      </c>
    </row>
    <row r="75" spans="1:50" x14ac:dyDescent="0.25">
      <c r="A75" s="252" t="s">
        <v>432</v>
      </c>
      <c r="B75" s="250">
        <f t="shared" ref="B75:AX75" si="12">-B61</f>
        <v>0</v>
      </c>
      <c r="C75" s="250">
        <f t="shared" si="12"/>
        <v>0</v>
      </c>
      <c r="D75" s="250">
        <f t="shared" si="12"/>
        <v>0</v>
      </c>
      <c r="E75" s="250">
        <f t="shared" si="12"/>
        <v>0</v>
      </c>
      <c r="F75" s="250">
        <f t="shared" si="12"/>
        <v>0</v>
      </c>
      <c r="G75" s="250">
        <f t="shared" si="12"/>
        <v>0</v>
      </c>
      <c r="H75" s="250">
        <f t="shared" si="12"/>
        <v>0</v>
      </c>
      <c r="I75" s="250">
        <f t="shared" si="12"/>
        <v>0</v>
      </c>
      <c r="J75" s="250">
        <f t="shared" si="12"/>
        <v>0</v>
      </c>
      <c r="K75" s="250">
        <f t="shared" si="12"/>
        <v>0</v>
      </c>
      <c r="L75" s="250">
        <f t="shared" si="12"/>
        <v>0</v>
      </c>
      <c r="M75" s="251">
        <f t="shared" si="12"/>
        <v>0</v>
      </c>
      <c r="N75" s="250">
        <f t="shared" si="12"/>
        <v>0</v>
      </c>
      <c r="O75" s="250">
        <f t="shared" si="12"/>
        <v>0</v>
      </c>
      <c r="P75" s="250">
        <f t="shared" si="12"/>
        <v>0</v>
      </c>
      <c r="Q75" s="250">
        <f t="shared" si="12"/>
        <v>0</v>
      </c>
      <c r="R75" s="250">
        <f t="shared" si="12"/>
        <v>0</v>
      </c>
      <c r="S75" s="250">
        <f t="shared" si="12"/>
        <v>0</v>
      </c>
      <c r="T75" s="250">
        <f t="shared" si="12"/>
        <v>0</v>
      </c>
      <c r="U75" s="250">
        <f t="shared" si="12"/>
        <v>0</v>
      </c>
      <c r="V75" s="250">
        <f t="shared" si="12"/>
        <v>0</v>
      </c>
      <c r="W75" s="250">
        <f t="shared" si="12"/>
        <v>0</v>
      </c>
      <c r="X75" s="250">
        <f t="shared" si="12"/>
        <v>0</v>
      </c>
      <c r="Y75" s="250">
        <f t="shared" si="12"/>
        <v>0</v>
      </c>
      <c r="Z75" s="250">
        <f t="shared" si="12"/>
        <v>0</v>
      </c>
      <c r="AA75" s="250">
        <f t="shared" si="12"/>
        <v>0</v>
      </c>
      <c r="AB75" s="250">
        <f t="shared" si="12"/>
        <v>0</v>
      </c>
      <c r="AC75" s="250">
        <f t="shared" si="12"/>
        <v>0</v>
      </c>
      <c r="AD75" s="250">
        <f t="shared" si="12"/>
        <v>0</v>
      </c>
      <c r="AE75" s="250">
        <f t="shared" si="12"/>
        <v>0</v>
      </c>
      <c r="AF75" s="250">
        <f t="shared" si="12"/>
        <v>0</v>
      </c>
      <c r="AG75" s="250">
        <f t="shared" si="12"/>
        <v>0</v>
      </c>
      <c r="AH75" s="250">
        <f t="shared" si="12"/>
        <v>0</v>
      </c>
      <c r="AI75" s="250">
        <f t="shared" si="12"/>
        <v>0</v>
      </c>
      <c r="AJ75" s="250">
        <f t="shared" si="12"/>
        <v>0</v>
      </c>
      <c r="AK75" s="250">
        <f t="shared" si="12"/>
        <v>0</v>
      </c>
      <c r="AL75" s="250">
        <f t="shared" si="12"/>
        <v>0</v>
      </c>
      <c r="AM75" s="250">
        <f t="shared" si="12"/>
        <v>0</v>
      </c>
      <c r="AN75" s="250">
        <f t="shared" si="12"/>
        <v>0</v>
      </c>
      <c r="AO75" s="250">
        <f t="shared" si="12"/>
        <v>0</v>
      </c>
      <c r="AP75" s="250">
        <f t="shared" si="12"/>
        <v>0</v>
      </c>
      <c r="AQ75" s="250">
        <f t="shared" si="12"/>
        <v>0</v>
      </c>
      <c r="AR75" s="250">
        <f t="shared" si="12"/>
        <v>0</v>
      </c>
      <c r="AS75" s="250">
        <f t="shared" si="12"/>
        <v>0</v>
      </c>
      <c r="AT75" s="250">
        <f t="shared" si="12"/>
        <v>0</v>
      </c>
      <c r="AU75" s="250">
        <f t="shared" si="12"/>
        <v>0</v>
      </c>
      <c r="AV75" s="250">
        <f t="shared" si="12"/>
        <v>0</v>
      </c>
      <c r="AW75" s="250">
        <f t="shared" si="12"/>
        <v>0</v>
      </c>
      <c r="AX75" s="250">
        <f t="shared" si="12"/>
        <v>0</v>
      </c>
    </row>
    <row r="76" spans="1:50" s="185" customFormat="1" ht="14.25" x14ac:dyDescent="0.25">
      <c r="A76" s="253" t="s">
        <v>433</v>
      </c>
      <c r="B76" s="248">
        <f t="shared" ref="B76:AX76" si="13">B74+B75</f>
        <v>810339213.2833333</v>
      </c>
      <c r="C76" s="248">
        <f t="shared" si="13"/>
        <v>302769909.4774</v>
      </c>
      <c r="D76" s="248">
        <f t="shared" si="13"/>
        <v>313407965.91182411</v>
      </c>
      <c r="E76" s="248">
        <f t="shared" si="13"/>
        <v>324357518.1649828</v>
      </c>
      <c r="F76" s="248">
        <f t="shared" si="13"/>
        <v>335627886.63143826</v>
      </c>
      <c r="G76" s="248">
        <f t="shared" si="13"/>
        <v>347228670.33838946</v>
      </c>
      <c r="H76" s="248">
        <f t="shared" si="13"/>
        <v>359169755.26548314</v>
      </c>
      <c r="I76" s="248">
        <f t="shared" si="13"/>
        <v>371461322.91265297</v>
      </c>
      <c r="J76" s="248">
        <f t="shared" si="13"/>
        <v>384113859.12336349</v>
      </c>
      <c r="K76" s="248">
        <f t="shared" si="13"/>
        <v>397138163.17085814</v>
      </c>
      <c r="L76" s="248">
        <f t="shared" si="13"/>
        <v>410545357.11523068</v>
      </c>
      <c r="M76" s="249">
        <f t="shared" si="13"/>
        <v>424346895.43937761</v>
      </c>
      <c r="N76" s="248">
        <f t="shared" si="13"/>
        <v>438554574.97212166</v>
      </c>
      <c r="O76" s="248">
        <f t="shared" si="13"/>
        <v>453180545.10704768</v>
      </c>
      <c r="P76" s="248">
        <f t="shared" si="13"/>
        <v>468237318.32584101</v>
      </c>
      <c r="Q76" s="248">
        <f t="shared" si="13"/>
        <v>483737781.03518242</v>
      </c>
      <c r="R76" s="248">
        <f t="shared" si="13"/>
        <v>499695204.72651964</v>
      </c>
      <c r="S76" s="248">
        <f t="shared" si="13"/>
        <v>516123257.4683131</v>
      </c>
      <c r="T76" s="248">
        <f t="shared" si="13"/>
        <v>533036015.74063671</v>
      </c>
      <c r="U76" s="248">
        <f t="shared" si="13"/>
        <v>550447976.62230992</v>
      </c>
      <c r="V76" s="248">
        <f t="shared" si="13"/>
        <v>568374070.34103179</v>
      </c>
      <c r="W76" s="248">
        <f t="shared" si="13"/>
        <v>586829673.19731021</v>
      </c>
      <c r="X76" s="248">
        <f t="shared" si="13"/>
        <v>605830620.87328303</v>
      </c>
      <c r="Y76" s="248">
        <f t="shared" si="13"/>
        <v>625393222.13787365</v>
      </c>
      <c r="Z76" s="248">
        <f t="shared" si="13"/>
        <v>645534272.9600457</v>
      </c>
      <c r="AA76" s="248">
        <f t="shared" si="13"/>
        <v>666271071.04228461</v>
      </c>
      <c r="AB76" s="248">
        <f t="shared" si="13"/>
        <v>687621430.78678036</v>
      </c>
      <c r="AC76" s="248">
        <f t="shared" si="13"/>
        <v>709603698.70716417</v>
      </c>
      <c r="AD76" s="248">
        <f t="shared" si="13"/>
        <v>732236769.29902637</v>
      </c>
      <c r="AE76" s="248">
        <f t="shared" si="13"/>
        <v>755540101.38283825</v>
      </c>
      <c r="AF76" s="248">
        <f t="shared" si="13"/>
        <v>779533734.93329787</v>
      </c>
      <c r="AG76" s="248">
        <f t="shared" si="13"/>
        <v>804238308.40954208</v>
      </c>
      <c r="AH76" s="248">
        <f t="shared" si="13"/>
        <v>829675076.60108697</v>
      </c>
      <c r="AI76" s="248">
        <f t="shared" si="13"/>
        <v>855865929.00480402</v>
      </c>
      <c r="AJ76" s="248">
        <f t="shared" si="13"/>
        <v>882833408.74868739</v>
      </c>
      <c r="AK76" s="248">
        <f t="shared" si="13"/>
        <v>910600732.07863617</v>
      </c>
      <c r="AL76" s="248">
        <f t="shared" si="13"/>
        <v>939191808.4249543</v>
      </c>
      <c r="AM76" s="248">
        <f t="shared" si="13"/>
        <v>968631261.06576335</v>
      </c>
      <c r="AN76" s="248">
        <f t="shared" si="13"/>
        <v>998944448.40503454</v>
      </c>
      <c r="AO76" s="248">
        <f t="shared" si="13"/>
        <v>1030157485.8834627</v>
      </c>
      <c r="AP76" s="248">
        <f t="shared" si="13"/>
        <v>1062297268.5409535</v>
      </c>
      <c r="AQ76" s="248">
        <f t="shared" si="13"/>
        <v>1095391494.2500398</v>
      </c>
      <c r="AR76" s="248">
        <f t="shared" si="13"/>
        <v>1129468687.6401157</v>
      </c>
      <c r="AS76" s="248">
        <f t="shared" si="13"/>
        <v>1164558224.7329717</v>
      </c>
      <c r="AT76" s="248">
        <f t="shared" si="13"/>
        <v>1200690358.3107059</v>
      </c>
      <c r="AU76" s="248">
        <f t="shared" si="13"/>
        <v>1237896244.0377204</v>
      </c>
      <c r="AV76" s="248">
        <f t="shared" si="13"/>
        <v>1276207967.3591435</v>
      </c>
      <c r="AW76" s="248">
        <f t="shared" si="13"/>
        <v>1315658571.1986837</v>
      </c>
      <c r="AX76" s="248">
        <f t="shared" si="13"/>
        <v>1356282084.4795947</v>
      </c>
    </row>
    <row r="77" spans="1:50" x14ac:dyDescent="0.25">
      <c r="A77" s="252" t="s">
        <v>401</v>
      </c>
      <c r="B77" s="250">
        <f t="shared" ref="B77:AX77" si="14">-B76*$B$36</f>
        <v>-162067842.65666667</v>
      </c>
      <c r="C77" s="250">
        <f t="shared" si="14"/>
        <v>-60553981.895480007</v>
      </c>
      <c r="D77" s="250">
        <f t="shared" si="14"/>
        <v>-62681593.182364821</v>
      </c>
      <c r="E77" s="250">
        <f t="shared" si="14"/>
        <v>-64871503.632996559</v>
      </c>
      <c r="F77" s="250">
        <f t="shared" si="14"/>
        <v>-67125577.326287657</v>
      </c>
      <c r="G77" s="250">
        <f t="shared" si="14"/>
        <v>-69445734.0676779</v>
      </c>
      <c r="H77" s="250">
        <f t="shared" si="14"/>
        <v>-71833951.053096637</v>
      </c>
      <c r="I77" s="250">
        <f t="shared" si="14"/>
        <v>-74292264.582530603</v>
      </c>
      <c r="J77" s="250">
        <f t="shared" si="14"/>
        <v>-76822771.824672699</v>
      </c>
      <c r="K77" s="250">
        <f t="shared" si="14"/>
        <v>-79427632.634171635</v>
      </c>
      <c r="L77" s="250">
        <f t="shared" si="14"/>
        <v>-82109071.423046142</v>
      </c>
      <c r="M77" s="251">
        <f t="shared" si="14"/>
        <v>-84869379.08787553</v>
      </c>
      <c r="N77" s="250">
        <f t="shared" si="14"/>
        <v>-87710914.994424343</v>
      </c>
      <c r="O77" s="250">
        <f t="shared" si="14"/>
        <v>-90636109.021409541</v>
      </c>
      <c r="P77" s="250">
        <f t="shared" si="14"/>
        <v>-93647463.665168211</v>
      </c>
      <c r="Q77" s="250">
        <f t="shared" si="14"/>
        <v>-96747556.207036495</v>
      </c>
      <c r="R77" s="250">
        <f t="shared" si="14"/>
        <v>-99939040.945303932</v>
      </c>
      <c r="S77" s="250">
        <f t="shared" si="14"/>
        <v>-103224651.49366263</v>
      </c>
      <c r="T77" s="250">
        <f t="shared" si="14"/>
        <v>-106607203.14812735</v>
      </c>
      <c r="U77" s="250">
        <f t="shared" si="14"/>
        <v>-110089595.324462</v>
      </c>
      <c r="V77" s="250">
        <f t="shared" si="14"/>
        <v>-113674814.06820637</v>
      </c>
      <c r="W77" s="250">
        <f t="shared" si="14"/>
        <v>-117365934.63946205</v>
      </c>
      <c r="X77" s="250">
        <f t="shared" si="14"/>
        <v>-121166124.17465661</v>
      </c>
      <c r="Y77" s="250">
        <f t="shared" si="14"/>
        <v>-125078644.42757474</v>
      </c>
      <c r="Z77" s="250">
        <f t="shared" si="14"/>
        <v>-129106854.59200914</v>
      </c>
      <c r="AA77" s="250">
        <f t="shared" si="14"/>
        <v>-133254214.20845693</v>
      </c>
      <c r="AB77" s="250">
        <f t="shared" si="14"/>
        <v>-137524286.15735608</v>
      </c>
      <c r="AC77" s="250">
        <f t="shared" si="14"/>
        <v>-141920739.74143285</v>
      </c>
      <c r="AD77" s="250">
        <f t="shared" si="14"/>
        <v>-146447353.85980529</v>
      </c>
      <c r="AE77" s="250">
        <f t="shared" si="14"/>
        <v>-151108020.27656767</v>
      </c>
      <c r="AF77" s="250">
        <f t="shared" si="14"/>
        <v>-155906746.98665959</v>
      </c>
      <c r="AG77" s="250">
        <f t="shared" si="14"/>
        <v>-160847661.68190843</v>
      </c>
      <c r="AH77" s="250">
        <f t="shared" si="14"/>
        <v>-165935015.3202174</v>
      </c>
      <c r="AI77" s="250">
        <f t="shared" si="14"/>
        <v>-171173185.80096081</v>
      </c>
      <c r="AJ77" s="250">
        <f t="shared" si="14"/>
        <v>-176566681.7497375</v>
      </c>
      <c r="AK77" s="250">
        <f t="shared" si="14"/>
        <v>-182120146.41572726</v>
      </c>
      <c r="AL77" s="250">
        <f t="shared" si="14"/>
        <v>-187838361.68499088</v>
      </c>
      <c r="AM77" s="250">
        <f t="shared" si="14"/>
        <v>-193726252.21315268</v>
      </c>
      <c r="AN77" s="250">
        <f t="shared" si="14"/>
        <v>-199788889.68100691</v>
      </c>
      <c r="AO77" s="250">
        <f t="shared" si="14"/>
        <v>-206031497.17669255</v>
      </c>
      <c r="AP77" s="250">
        <f t="shared" si="14"/>
        <v>-212459453.70819071</v>
      </c>
      <c r="AQ77" s="250">
        <f t="shared" si="14"/>
        <v>-219078298.85000798</v>
      </c>
      <c r="AR77" s="250">
        <f t="shared" si="14"/>
        <v>-225893737.52802315</v>
      </c>
      <c r="AS77" s="250">
        <f t="shared" si="14"/>
        <v>-232911644.94659436</v>
      </c>
      <c r="AT77" s="250">
        <f t="shared" si="14"/>
        <v>-240138071.6621412</v>
      </c>
      <c r="AU77" s="250">
        <f t="shared" si="14"/>
        <v>-247579248.80754411</v>
      </c>
      <c r="AV77" s="250">
        <f t="shared" si="14"/>
        <v>-255241593.4718287</v>
      </c>
      <c r="AW77" s="250">
        <f t="shared" si="14"/>
        <v>-263131714.23973677</v>
      </c>
      <c r="AX77" s="250">
        <f t="shared" si="14"/>
        <v>-271256416.89591897</v>
      </c>
    </row>
    <row r="78" spans="1:50" ht="16.5" thickBot="1" x14ac:dyDescent="0.3">
      <c r="A78" s="254" t="s">
        <v>434</v>
      </c>
      <c r="B78" s="255">
        <f t="shared" ref="B78:AX78" si="15">B76+B77</f>
        <v>648271370.62666667</v>
      </c>
      <c r="C78" s="255">
        <f t="shared" si="15"/>
        <v>242215927.58192</v>
      </c>
      <c r="D78" s="255">
        <f t="shared" si="15"/>
        <v>250726372.72945929</v>
      </c>
      <c r="E78" s="255">
        <f t="shared" si="15"/>
        <v>259486014.53198624</v>
      </c>
      <c r="F78" s="255">
        <f t="shared" si="15"/>
        <v>268502309.30515063</v>
      </c>
      <c r="G78" s="255">
        <f t="shared" si="15"/>
        <v>277782936.27071154</v>
      </c>
      <c r="H78" s="255">
        <f t="shared" si="15"/>
        <v>287335804.21238649</v>
      </c>
      <c r="I78" s="255">
        <f t="shared" si="15"/>
        <v>297169058.33012235</v>
      </c>
      <c r="J78" s="255">
        <f t="shared" si="15"/>
        <v>307291087.2986908</v>
      </c>
      <c r="K78" s="255">
        <f t="shared" si="15"/>
        <v>317710530.53668654</v>
      </c>
      <c r="L78" s="255">
        <f t="shared" si="15"/>
        <v>328436285.69218457</v>
      </c>
      <c r="M78" s="256">
        <f t="shared" si="15"/>
        <v>339477516.35150206</v>
      </c>
      <c r="N78" s="255">
        <f t="shared" si="15"/>
        <v>350843659.97769731</v>
      </c>
      <c r="O78" s="255">
        <f t="shared" si="15"/>
        <v>362544436.08563817</v>
      </c>
      <c r="P78" s="255">
        <f t="shared" si="15"/>
        <v>374589854.66067278</v>
      </c>
      <c r="Q78" s="255">
        <f t="shared" si="15"/>
        <v>386990224.82814592</v>
      </c>
      <c r="R78" s="255">
        <f t="shared" si="15"/>
        <v>399756163.78121573</v>
      </c>
      <c r="S78" s="255">
        <f t="shared" si="15"/>
        <v>412898605.9746505</v>
      </c>
      <c r="T78" s="255">
        <f t="shared" si="15"/>
        <v>426428812.59250939</v>
      </c>
      <c r="U78" s="255">
        <f t="shared" si="15"/>
        <v>440358381.29784793</v>
      </c>
      <c r="V78" s="255">
        <f t="shared" si="15"/>
        <v>454699256.27282542</v>
      </c>
      <c r="W78" s="255">
        <f t="shared" si="15"/>
        <v>469463738.55784816</v>
      </c>
      <c r="X78" s="255">
        <f t="shared" si="15"/>
        <v>484664496.6986264</v>
      </c>
      <c r="Y78" s="255">
        <f t="shared" si="15"/>
        <v>500314577.7102989</v>
      </c>
      <c r="Z78" s="255">
        <f t="shared" si="15"/>
        <v>516427418.36803657</v>
      </c>
      <c r="AA78" s="255">
        <f t="shared" si="15"/>
        <v>533016856.83382767</v>
      </c>
      <c r="AB78" s="255">
        <f t="shared" si="15"/>
        <v>550097144.62942433</v>
      </c>
      <c r="AC78" s="255">
        <f t="shared" si="15"/>
        <v>567682958.96573138</v>
      </c>
      <c r="AD78" s="255">
        <f t="shared" si="15"/>
        <v>585789415.43922114</v>
      </c>
      <c r="AE78" s="255">
        <f t="shared" si="15"/>
        <v>604432081.10627055</v>
      </c>
      <c r="AF78" s="255">
        <f t="shared" si="15"/>
        <v>623626987.94663835</v>
      </c>
      <c r="AG78" s="255">
        <f t="shared" si="15"/>
        <v>643390646.72763371</v>
      </c>
      <c r="AH78" s="255">
        <f t="shared" si="15"/>
        <v>663740061.2808696</v>
      </c>
      <c r="AI78" s="255">
        <f t="shared" si="15"/>
        <v>684692743.20384324</v>
      </c>
      <c r="AJ78" s="255">
        <f t="shared" si="15"/>
        <v>706266726.99894989</v>
      </c>
      <c r="AK78" s="255">
        <f t="shared" si="15"/>
        <v>728480585.66290891</v>
      </c>
      <c r="AL78" s="255">
        <f t="shared" si="15"/>
        <v>751353446.73996341</v>
      </c>
      <c r="AM78" s="255">
        <f t="shared" si="15"/>
        <v>774905008.85261071</v>
      </c>
      <c r="AN78" s="255">
        <f t="shared" si="15"/>
        <v>799155558.72402763</v>
      </c>
      <c r="AO78" s="255">
        <f t="shared" si="15"/>
        <v>824125988.70677018</v>
      </c>
      <c r="AP78" s="255">
        <f t="shared" si="15"/>
        <v>849837814.83276284</v>
      </c>
      <c r="AQ78" s="255">
        <f t="shared" si="15"/>
        <v>876313195.40003181</v>
      </c>
      <c r="AR78" s="255">
        <f t="shared" si="15"/>
        <v>903574950.11209261</v>
      </c>
      <c r="AS78" s="255">
        <f t="shared" si="15"/>
        <v>931646579.78637731</v>
      </c>
      <c r="AT78" s="255">
        <f t="shared" si="15"/>
        <v>960552286.6485647</v>
      </c>
      <c r="AU78" s="255">
        <f t="shared" si="15"/>
        <v>990316995.23017633</v>
      </c>
      <c r="AV78" s="255">
        <f t="shared" si="15"/>
        <v>1020966373.8873148</v>
      </c>
      <c r="AW78" s="255">
        <f t="shared" si="15"/>
        <v>1052526856.9589469</v>
      </c>
      <c r="AX78" s="255">
        <f t="shared" si="15"/>
        <v>1085025667.5836759</v>
      </c>
    </row>
    <row r="79" spans="1:50" s="188" customFormat="1" ht="16.5" thickBot="1" x14ac:dyDescent="0.3">
      <c r="A79" s="257"/>
      <c r="B79" s="258">
        <v>0</v>
      </c>
      <c r="C79" s="258">
        <v>1</v>
      </c>
      <c r="D79" s="258">
        <f>C79+1</f>
        <v>2</v>
      </c>
      <c r="E79" s="258">
        <f t="shared" ref="E79:AX79" si="16">D79+1</f>
        <v>3</v>
      </c>
      <c r="F79" s="258">
        <f t="shared" si="16"/>
        <v>4</v>
      </c>
      <c r="G79" s="258">
        <f t="shared" si="16"/>
        <v>5</v>
      </c>
      <c r="H79" s="258">
        <f t="shared" si="16"/>
        <v>6</v>
      </c>
      <c r="I79" s="258">
        <f t="shared" si="16"/>
        <v>7</v>
      </c>
      <c r="J79" s="258">
        <f t="shared" si="16"/>
        <v>8</v>
      </c>
      <c r="K79" s="258">
        <f t="shared" si="16"/>
        <v>9</v>
      </c>
      <c r="L79" s="258">
        <f t="shared" si="16"/>
        <v>10</v>
      </c>
      <c r="M79" s="259">
        <f t="shared" si="16"/>
        <v>11</v>
      </c>
      <c r="N79" s="258">
        <f t="shared" si="16"/>
        <v>12</v>
      </c>
      <c r="O79" s="258">
        <f t="shared" si="16"/>
        <v>13</v>
      </c>
      <c r="P79" s="258">
        <f t="shared" si="16"/>
        <v>14</v>
      </c>
      <c r="Q79" s="258">
        <f t="shared" si="16"/>
        <v>15</v>
      </c>
      <c r="R79" s="258">
        <f t="shared" si="16"/>
        <v>16</v>
      </c>
      <c r="S79" s="258">
        <f t="shared" si="16"/>
        <v>17</v>
      </c>
      <c r="T79" s="258">
        <f t="shared" si="16"/>
        <v>18</v>
      </c>
      <c r="U79" s="258">
        <f t="shared" si="16"/>
        <v>19</v>
      </c>
      <c r="V79" s="258">
        <f t="shared" si="16"/>
        <v>20</v>
      </c>
      <c r="W79" s="258">
        <f t="shared" si="16"/>
        <v>21</v>
      </c>
      <c r="X79" s="258">
        <f t="shared" si="16"/>
        <v>22</v>
      </c>
      <c r="Y79" s="258">
        <f t="shared" si="16"/>
        <v>23</v>
      </c>
      <c r="Z79" s="258">
        <f t="shared" si="16"/>
        <v>24</v>
      </c>
      <c r="AA79" s="258">
        <f t="shared" si="16"/>
        <v>25</v>
      </c>
      <c r="AB79" s="258">
        <f t="shared" si="16"/>
        <v>26</v>
      </c>
      <c r="AC79" s="258">
        <f t="shared" si="16"/>
        <v>27</v>
      </c>
      <c r="AD79" s="258">
        <f t="shared" si="16"/>
        <v>28</v>
      </c>
      <c r="AE79" s="258">
        <f t="shared" si="16"/>
        <v>29</v>
      </c>
      <c r="AF79" s="258">
        <f t="shared" si="16"/>
        <v>30</v>
      </c>
      <c r="AG79" s="258">
        <f t="shared" si="16"/>
        <v>31</v>
      </c>
      <c r="AH79" s="258">
        <f t="shared" si="16"/>
        <v>32</v>
      </c>
      <c r="AI79" s="258">
        <f t="shared" si="16"/>
        <v>33</v>
      </c>
      <c r="AJ79" s="258">
        <f t="shared" si="16"/>
        <v>34</v>
      </c>
      <c r="AK79" s="258">
        <f t="shared" si="16"/>
        <v>35</v>
      </c>
      <c r="AL79" s="258">
        <f t="shared" si="16"/>
        <v>36</v>
      </c>
      <c r="AM79" s="258">
        <f t="shared" si="16"/>
        <v>37</v>
      </c>
      <c r="AN79" s="258">
        <f t="shared" si="16"/>
        <v>38</v>
      </c>
      <c r="AO79" s="258">
        <f t="shared" si="16"/>
        <v>39</v>
      </c>
      <c r="AP79" s="258">
        <f t="shared" si="16"/>
        <v>40</v>
      </c>
      <c r="AQ79" s="258">
        <f t="shared" si="16"/>
        <v>41</v>
      </c>
      <c r="AR79" s="258">
        <f t="shared" si="16"/>
        <v>42</v>
      </c>
      <c r="AS79" s="258">
        <f t="shared" si="16"/>
        <v>43</v>
      </c>
      <c r="AT79" s="258">
        <f t="shared" si="16"/>
        <v>44</v>
      </c>
      <c r="AU79" s="258">
        <f t="shared" si="16"/>
        <v>45</v>
      </c>
      <c r="AV79" s="258">
        <f t="shared" si="16"/>
        <v>46</v>
      </c>
      <c r="AW79" s="258">
        <f t="shared" si="16"/>
        <v>47</v>
      </c>
      <c r="AX79" s="258">
        <f t="shared" si="16"/>
        <v>48</v>
      </c>
    </row>
    <row r="80" spans="1:50" ht="31.5" x14ac:dyDescent="0.25">
      <c r="A80" s="236" t="s">
        <v>435</v>
      </c>
      <c r="B80" s="224" t="str">
        <f>B47</f>
        <v>Год окончания строительства 2023</v>
      </c>
      <c r="C80" s="224">
        <f t="shared" ref="C80:AX80" si="17">C47</f>
        <v>2023</v>
      </c>
      <c r="D80" s="224">
        <f t="shared" si="17"/>
        <v>2024</v>
      </c>
      <c r="E80" s="224">
        <f t="shared" si="17"/>
        <v>2025</v>
      </c>
      <c r="F80" s="224">
        <f t="shared" si="17"/>
        <v>2026</v>
      </c>
      <c r="G80" s="224">
        <f t="shared" si="17"/>
        <v>2027</v>
      </c>
      <c r="H80" s="224">
        <f t="shared" si="17"/>
        <v>2028</v>
      </c>
      <c r="I80" s="224">
        <f t="shared" si="17"/>
        <v>2029</v>
      </c>
      <c r="J80" s="224">
        <f t="shared" si="17"/>
        <v>2030</v>
      </c>
      <c r="K80" s="224">
        <f t="shared" si="17"/>
        <v>2031</v>
      </c>
      <c r="L80" s="224">
        <f t="shared" si="17"/>
        <v>2032</v>
      </c>
      <c r="M80" s="237">
        <f t="shared" si="17"/>
        <v>2033</v>
      </c>
      <c r="N80" s="224">
        <f t="shared" si="17"/>
        <v>2034</v>
      </c>
      <c r="O80" s="224">
        <f t="shared" si="17"/>
        <v>2035</v>
      </c>
      <c r="P80" s="224">
        <f t="shared" si="17"/>
        <v>2036</v>
      </c>
      <c r="Q80" s="224">
        <f t="shared" si="17"/>
        <v>2037</v>
      </c>
      <c r="R80" s="224">
        <f t="shared" si="17"/>
        <v>2038</v>
      </c>
      <c r="S80" s="224">
        <f t="shared" si="17"/>
        <v>2039</v>
      </c>
      <c r="T80" s="224">
        <f t="shared" si="17"/>
        <v>2040</v>
      </c>
      <c r="U80" s="224">
        <f t="shared" si="17"/>
        <v>2041</v>
      </c>
      <c r="V80" s="224">
        <f t="shared" si="17"/>
        <v>2042</v>
      </c>
      <c r="W80" s="224">
        <f t="shared" si="17"/>
        <v>2043</v>
      </c>
      <c r="X80" s="224">
        <f t="shared" si="17"/>
        <v>2044</v>
      </c>
      <c r="Y80" s="224">
        <f t="shared" si="17"/>
        <v>2045</v>
      </c>
      <c r="Z80" s="224">
        <f t="shared" si="17"/>
        <v>2046</v>
      </c>
      <c r="AA80" s="224">
        <f t="shared" si="17"/>
        <v>2047</v>
      </c>
      <c r="AB80" s="224">
        <f t="shared" si="17"/>
        <v>2048</v>
      </c>
      <c r="AC80" s="224">
        <f t="shared" si="17"/>
        <v>2049</v>
      </c>
      <c r="AD80" s="224">
        <f t="shared" si="17"/>
        <v>2050</v>
      </c>
      <c r="AE80" s="224">
        <f t="shared" si="17"/>
        <v>2051</v>
      </c>
      <c r="AF80" s="224">
        <f t="shared" si="17"/>
        <v>2052</v>
      </c>
      <c r="AG80" s="224">
        <f t="shared" si="17"/>
        <v>2053</v>
      </c>
      <c r="AH80" s="224">
        <f t="shared" si="17"/>
        <v>2054</v>
      </c>
      <c r="AI80" s="224">
        <f t="shared" si="17"/>
        <v>2055</v>
      </c>
      <c r="AJ80" s="224">
        <f t="shared" si="17"/>
        <v>2056</v>
      </c>
      <c r="AK80" s="224">
        <f t="shared" si="17"/>
        <v>2057</v>
      </c>
      <c r="AL80" s="224">
        <f t="shared" si="17"/>
        <v>2058</v>
      </c>
      <c r="AM80" s="224">
        <f t="shared" si="17"/>
        <v>2059</v>
      </c>
      <c r="AN80" s="224">
        <f t="shared" si="17"/>
        <v>2060</v>
      </c>
      <c r="AO80" s="224">
        <f t="shared" si="17"/>
        <v>2061</v>
      </c>
      <c r="AP80" s="224">
        <f t="shared" si="17"/>
        <v>2062</v>
      </c>
      <c r="AQ80" s="224">
        <f t="shared" si="17"/>
        <v>2063</v>
      </c>
      <c r="AR80" s="224">
        <f t="shared" si="17"/>
        <v>2064</v>
      </c>
      <c r="AS80" s="224">
        <f t="shared" si="17"/>
        <v>2065</v>
      </c>
      <c r="AT80" s="224">
        <f t="shared" si="17"/>
        <v>2066</v>
      </c>
      <c r="AU80" s="224">
        <f t="shared" si="17"/>
        <v>2067</v>
      </c>
      <c r="AV80" s="224">
        <f t="shared" si="17"/>
        <v>2068</v>
      </c>
      <c r="AW80" s="224">
        <f t="shared" si="17"/>
        <v>2069</v>
      </c>
      <c r="AX80" s="224">
        <f t="shared" si="17"/>
        <v>2070</v>
      </c>
    </row>
    <row r="81" spans="1:50" s="185" customFormat="1" ht="14.25" x14ac:dyDescent="0.25">
      <c r="A81" s="247" t="s">
        <v>431</v>
      </c>
      <c r="B81" s="248">
        <f t="shared" ref="B81:AX81" si="18">B74</f>
        <v>810339213.2833333</v>
      </c>
      <c r="C81" s="248">
        <f t="shared" si="18"/>
        <v>302769909.4774</v>
      </c>
      <c r="D81" s="248">
        <f t="shared" si="18"/>
        <v>313407965.91182411</v>
      </c>
      <c r="E81" s="248">
        <f t="shared" si="18"/>
        <v>324357518.1649828</v>
      </c>
      <c r="F81" s="248">
        <f t="shared" si="18"/>
        <v>335627886.63143826</v>
      </c>
      <c r="G81" s="248">
        <f t="shared" si="18"/>
        <v>347228670.33838946</v>
      </c>
      <c r="H81" s="248">
        <f t="shared" si="18"/>
        <v>359169755.26548314</v>
      </c>
      <c r="I81" s="248">
        <f t="shared" si="18"/>
        <v>371461322.91265297</v>
      </c>
      <c r="J81" s="248">
        <f t="shared" si="18"/>
        <v>384113859.12336349</v>
      </c>
      <c r="K81" s="248">
        <f t="shared" si="18"/>
        <v>397138163.17085814</v>
      </c>
      <c r="L81" s="248">
        <f t="shared" si="18"/>
        <v>410545357.11523068</v>
      </c>
      <c r="M81" s="249">
        <f t="shared" si="18"/>
        <v>424346895.43937761</v>
      </c>
      <c r="N81" s="248">
        <f t="shared" si="18"/>
        <v>438554574.97212166</v>
      </c>
      <c r="O81" s="248">
        <f t="shared" si="18"/>
        <v>453180545.10704768</v>
      </c>
      <c r="P81" s="248">
        <f t="shared" si="18"/>
        <v>468237318.32584101</v>
      </c>
      <c r="Q81" s="248">
        <f t="shared" si="18"/>
        <v>483737781.03518242</v>
      </c>
      <c r="R81" s="248">
        <f t="shared" si="18"/>
        <v>499695204.72651964</v>
      </c>
      <c r="S81" s="248">
        <f t="shared" si="18"/>
        <v>516123257.4683131</v>
      </c>
      <c r="T81" s="248">
        <f t="shared" si="18"/>
        <v>533036015.74063671</v>
      </c>
      <c r="U81" s="248">
        <f t="shared" si="18"/>
        <v>550447976.62230992</v>
      </c>
      <c r="V81" s="248">
        <f t="shared" si="18"/>
        <v>568374070.34103179</v>
      </c>
      <c r="W81" s="248">
        <f t="shared" si="18"/>
        <v>586829673.19731021</v>
      </c>
      <c r="X81" s="248">
        <f t="shared" si="18"/>
        <v>605830620.87328303</v>
      </c>
      <c r="Y81" s="248">
        <f t="shared" si="18"/>
        <v>625393222.13787365</v>
      </c>
      <c r="Z81" s="248">
        <f t="shared" si="18"/>
        <v>645534272.9600457</v>
      </c>
      <c r="AA81" s="248">
        <f t="shared" si="18"/>
        <v>666271071.04228461</v>
      </c>
      <c r="AB81" s="248">
        <f t="shared" si="18"/>
        <v>687621430.78678036</v>
      </c>
      <c r="AC81" s="248">
        <f t="shared" si="18"/>
        <v>709603698.70716417</v>
      </c>
      <c r="AD81" s="248">
        <f t="shared" si="18"/>
        <v>732236769.29902637</v>
      </c>
      <c r="AE81" s="248">
        <f t="shared" si="18"/>
        <v>755540101.38283825</v>
      </c>
      <c r="AF81" s="248">
        <f t="shared" si="18"/>
        <v>779533734.93329787</v>
      </c>
      <c r="AG81" s="248">
        <f t="shared" si="18"/>
        <v>804238308.40954208</v>
      </c>
      <c r="AH81" s="248">
        <f t="shared" si="18"/>
        <v>829675076.60108697</v>
      </c>
      <c r="AI81" s="248">
        <f t="shared" si="18"/>
        <v>855865929.00480402</v>
      </c>
      <c r="AJ81" s="248">
        <f t="shared" si="18"/>
        <v>882833408.74868739</v>
      </c>
      <c r="AK81" s="248">
        <f t="shared" si="18"/>
        <v>910600732.07863617</v>
      </c>
      <c r="AL81" s="248">
        <f t="shared" si="18"/>
        <v>939191808.4249543</v>
      </c>
      <c r="AM81" s="248">
        <f t="shared" si="18"/>
        <v>968631261.06576335</v>
      </c>
      <c r="AN81" s="248">
        <f t="shared" si="18"/>
        <v>998944448.40503454</v>
      </c>
      <c r="AO81" s="248">
        <f t="shared" si="18"/>
        <v>1030157485.8834627</v>
      </c>
      <c r="AP81" s="248">
        <f t="shared" si="18"/>
        <v>1062297268.5409535</v>
      </c>
      <c r="AQ81" s="248">
        <f t="shared" si="18"/>
        <v>1095391494.2500398</v>
      </c>
      <c r="AR81" s="248">
        <f t="shared" si="18"/>
        <v>1129468687.6401157</v>
      </c>
      <c r="AS81" s="248">
        <f t="shared" si="18"/>
        <v>1164558224.7329717</v>
      </c>
      <c r="AT81" s="248">
        <f t="shared" si="18"/>
        <v>1200690358.3107059</v>
      </c>
      <c r="AU81" s="248">
        <f t="shared" si="18"/>
        <v>1237896244.0377204</v>
      </c>
      <c r="AV81" s="248">
        <f t="shared" si="18"/>
        <v>1276207967.3591435</v>
      </c>
      <c r="AW81" s="248">
        <f t="shared" si="18"/>
        <v>1315658571.1986837</v>
      </c>
      <c r="AX81" s="248">
        <f t="shared" si="18"/>
        <v>1356282084.4795947</v>
      </c>
    </row>
    <row r="82" spans="1:50" x14ac:dyDescent="0.25">
      <c r="A82" s="252" t="s">
        <v>430</v>
      </c>
      <c r="B82" s="250">
        <f t="shared" ref="B82:AX82" si="19">-B73</f>
        <v>0</v>
      </c>
      <c r="C82" s="250">
        <f t="shared" si="19"/>
        <v>21314770.600000001</v>
      </c>
      <c r="D82" s="250">
        <f t="shared" si="19"/>
        <v>21314770.600000001</v>
      </c>
      <c r="E82" s="250">
        <f t="shared" si="19"/>
        <v>21314770.600000001</v>
      </c>
      <c r="F82" s="250">
        <f t="shared" si="19"/>
        <v>21314770.600000001</v>
      </c>
      <c r="G82" s="250">
        <f t="shared" si="19"/>
        <v>21314770.600000001</v>
      </c>
      <c r="H82" s="250">
        <f t="shared" si="19"/>
        <v>21314770.600000001</v>
      </c>
      <c r="I82" s="250">
        <f t="shared" si="19"/>
        <v>21314770.600000001</v>
      </c>
      <c r="J82" s="250">
        <f t="shared" si="19"/>
        <v>21314770.600000001</v>
      </c>
      <c r="K82" s="250">
        <f t="shared" si="19"/>
        <v>21314770.600000001</v>
      </c>
      <c r="L82" s="250">
        <f t="shared" si="19"/>
        <v>21314770.600000001</v>
      </c>
      <c r="M82" s="251">
        <f t="shared" si="19"/>
        <v>21314770.600000001</v>
      </c>
      <c r="N82" s="250">
        <f t="shared" si="19"/>
        <v>21314770.600000001</v>
      </c>
      <c r="O82" s="250">
        <f t="shared" si="19"/>
        <v>21314770.600000001</v>
      </c>
      <c r="P82" s="250">
        <f t="shared" si="19"/>
        <v>21314770.600000001</v>
      </c>
      <c r="Q82" s="250">
        <f t="shared" si="19"/>
        <v>21314770.600000001</v>
      </c>
      <c r="R82" s="250">
        <f t="shared" si="19"/>
        <v>21314770.600000001</v>
      </c>
      <c r="S82" s="250">
        <f t="shared" si="19"/>
        <v>21314770.600000001</v>
      </c>
      <c r="T82" s="250">
        <f t="shared" si="19"/>
        <v>21314770.600000001</v>
      </c>
      <c r="U82" s="250">
        <f t="shared" si="19"/>
        <v>21314770.600000001</v>
      </c>
      <c r="V82" s="250">
        <f t="shared" si="19"/>
        <v>21314770.600000001</v>
      </c>
      <c r="W82" s="250">
        <f t="shared" si="19"/>
        <v>21314770.600000001</v>
      </c>
      <c r="X82" s="250">
        <f t="shared" si="19"/>
        <v>21314770.600000001</v>
      </c>
      <c r="Y82" s="250">
        <f t="shared" si="19"/>
        <v>21314770.600000001</v>
      </c>
      <c r="Z82" s="250">
        <f t="shared" si="19"/>
        <v>21314770.600000001</v>
      </c>
      <c r="AA82" s="250">
        <f t="shared" si="19"/>
        <v>21314770.600000001</v>
      </c>
      <c r="AB82" s="250">
        <f t="shared" si="19"/>
        <v>21314770.600000001</v>
      </c>
      <c r="AC82" s="250">
        <f t="shared" si="19"/>
        <v>21314770.600000001</v>
      </c>
      <c r="AD82" s="250">
        <f t="shared" si="19"/>
        <v>21314770.600000001</v>
      </c>
      <c r="AE82" s="250">
        <f t="shared" si="19"/>
        <v>21314770.600000001</v>
      </c>
      <c r="AF82" s="250">
        <f t="shared" si="19"/>
        <v>21314770.600000001</v>
      </c>
      <c r="AG82" s="250">
        <f t="shared" si="19"/>
        <v>21314770.600000001</v>
      </c>
      <c r="AH82" s="250">
        <f t="shared" si="19"/>
        <v>21314770.600000001</v>
      </c>
      <c r="AI82" s="250">
        <f t="shared" si="19"/>
        <v>21314770.600000001</v>
      </c>
      <c r="AJ82" s="250">
        <f t="shared" si="19"/>
        <v>21314770.600000001</v>
      </c>
      <c r="AK82" s="250">
        <f t="shared" si="19"/>
        <v>21314770.600000001</v>
      </c>
      <c r="AL82" s="250">
        <f t="shared" si="19"/>
        <v>21314770.600000001</v>
      </c>
      <c r="AM82" s="250">
        <f t="shared" si="19"/>
        <v>21314770.600000001</v>
      </c>
      <c r="AN82" s="250">
        <f t="shared" si="19"/>
        <v>21314770.600000001</v>
      </c>
      <c r="AO82" s="250">
        <f t="shared" si="19"/>
        <v>21314770.600000001</v>
      </c>
      <c r="AP82" s="250">
        <f t="shared" si="19"/>
        <v>21314770.600000001</v>
      </c>
      <c r="AQ82" s="250">
        <f t="shared" si="19"/>
        <v>21314770.600000001</v>
      </c>
      <c r="AR82" s="250">
        <f t="shared" si="19"/>
        <v>21314770.600000001</v>
      </c>
      <c r="AS82" s="250">
        <f t="shared" si="19"/>
        <v>21314770.600000001</v>
      </c>
      <c r="AT82" s="250">
        <f t="shared" si="19"/>
        <v>21314770.600000001</v>
      </c>
      <c r="AU82" s="250">
        <f t="shared" si="19"/>
        <v>21314770.600000001</v>
      </c>
      <c r="AV82" s="250">
        <f t="shared" si="19"/>
        <v>21314770.600000001</v>
      </c>
      <c r="AW82" s="250">
        <f t="shared" si="19"/>
        <v>21314770.600000001</v>
      </c>
      <c r="AX82" s="250">
        <f t="shared" si="19"/>
        <v>21314770.600000001</v>
      </c>
    </row>
    <row r="83" spans="1:50" x14ac:dyDescent="0.25">
      <c r="A83" s="252" t="s">
        <v>432</v>
      </c>
      <c r="B83" s="250">
        <f t="shared" ref="B83:AX83" si="20">B75</f>
        <v>0</v>
      </c>
      <c r="C83" s="250">
        <f t="shared" si="20"/>
        <v>0</v>
      </c>
      <c r="D83" s="250">
        <f t="shared" si="20"/>
        <v>0</v>
      </c>
      <c r="E83" s="250">
        <f t="shared" si="20"/>
        <v>0</v>
      </c>
      <c r="F83" s="250">
        <f t="shared" si="20"/>
        <v>0</v>
      </c>
      <c r="G83" s="250">
        <f t="shared" si="20"/>
        <v>0</v>
      </c>
      <c r="H83" s="250">
        <f t="shared" si="20"/>
        <v>0</v>
      </c>
      <c r="I83" s="250">
        <f t="shared" si="20"/>
        <v>0</v>
      </c>
      <c r="J83" s="250">
        <f t="shared" si="20"/>
        <v>0</v>
      </c>
      <c r="K83" s="250">
        <f t="shared" si="20"/>
        <v>0</v>
      </c>
      <c r="L83" s="250">
        <f t="shared" si="20"/>
        <v>0</v>
      </c>
      <c r="M83" s="251">
        <f t="shared" si="20"/>
        <v>0</v>
      </c>
      <c r="N83" s="250">
        <f t="shared" si="20"/>
        <v>0</v>
      </c>
      <c r="O83" s="250">
        <f t="shared" si="20"/>
        <v>0</v>
      </c>
      <c r="P83" s="250">
        <f t="shared" si="20"/>
        <v>0</v>
      </c>
      <c r="Q83" s="250">
        <f t="shared" si="20"/>
        <v>0</v>
      </c>
      <c r="R83" s="250">
        <f t="shared" si="20"/>
        <v>0</v>
      </c>
      <c r="S83" s="250">
        <f t="shared" si="20"/>
        <v>0</v>
      </c>
      <c r="T83" s="250">
        <f t="shared" si="20"/>
        <v>0</v>
      </c>
      <c r="U83" s="250">
        <f t="shared" si="20"/>
        <v>0</v>
      </c>
      <c r="V83" s="250">
        <f t="shared" si="20"/>
        <v>0</v>
      </c>
      <c r="W83" s="250">
        <f t="shared" si="20"/>
        <v>0</v>
      </c>
      <c r="X83" s="250">
        <f t="shared" si="20"/>
        <v>0</v>
      </c>
      <c r="Y83" s="250">
        <f t="shared" si="20"/>
        <v>0</v>
      </c>
      <c r="Z83" s="250">
        <f t="shared" si="20"/>
        <v>0</v>
      </c>
      <c r="AA83" s="250">
        <f t="shared" si="20"/>
        <v>0</v>
      </c>
      <c r="AB83" s="250">
        <f t="shared" si="20"/>
        <v>0</v>
      </c>
      <c r="AC83" s="250">
        <f t="shared" si="20"/>
        <v>0</v>
      </c>
      <c r="AD83" s="250">
        <f t="shared" si="20"/>
        <v>0</v>
      </c>
      <c r="AE83" s="250">
        <f t="shared" si="20"/>
        <v>0</v>
      </c>
      <c r="AF83" s="250">
        <f t="shared" si="20"/>
        <v>0</v>
      </c>
      <c r="AG83" s="250">
        <f t="shared" si="20"/>
        <v>0</v>
      </c>
      <c r="AH83" s="250">
        <f t="shared" si="20"/>
        <v>0</v>
      </c>
      <c r="AI83" s="250">
        <f t="shared" si="20"/>
        <v>0</v>
      </c>
      <c r="AJ83" s="250">
        <f t="shared" si="20"/>
        <v>0</v>
      </c>
      <c r="AK83" s="250">
        <f t="shared" si="20"/>
        <v>0</v>
      </c>
      <c r="AL83" s="250">
        <f t="shared" si="20"/>
        <v>0</v>
      </c>
      <c r="AM83" s="250">
        <f t="shared" si="20"/>
        <v>0</v>
      </c>
      <c r="AN83" s="250">
        <f t="shared" si="20"/>
        <v>0</v>
      </c>
      <c r="AO83" s="250">
        <f t="shared" si="20"/>
        <v>0</v>
      </c>
      <c r="AP83" s="250">
        <f t="shared" si="20"/>
        <v>0</v>
      </c>
      <c r="AQ83" s="250">
        <f t="shared" si="20"/>
        <v>0</v>
      </c>
      <c r="AR83" s="250">
        <f t="shared" si="20"/>
        <v>0</v>
      </c>
      <c r="AS83" s="250">
        <f t="shared" si="20"/>
        <v>0</v>
      </c>
      <c r="AT83" s="250">
        <f t="shared" si="20"/>
        <v>0</v>
      </c>
      <c r="AU83" s="250">
        <f t="shared" si="20"/>
        <v>0</v>
      </c>
      <c r="AV83" s="250">
        <f t="shared" si="20"/>
        <v>0</v>
      </c>
      <c r="AW83" s="250">
        <f t="shared" si="20"/>
        <v>0</v>
      </c>
      <c r="AX83" s="250">
        <f t="shared" si="20"/>
        <v>0</v>
      </c>
    </row>
    <row r="84" spans="1:50" x14ac:dyDescent="0.25">
      <c r="A84" s="252" t="s">
        <v>401</v>
      </c>
      <c r="B84" s="250">
        <f>IF(SUM($B$77:B77)+SUM($A$84:A84)&gt;0,0,SUM($B$77:B77)-SUM($A$84:A84))</f>
        <v>-162067842.65666667</v>
      </c>
      <c r="C84" s="250">
        <f>IF(SUM($B$77:C77)+SUM($A$84:B84)&gt;0,0,SUM($B$77:C77)-SUM($A$84:B84))</f>
        <v>-60553981.895480007</v>
      </c>
      <c r="D84" s="250">
        <f>IF(SUM($B$77:D77)+SUM($A$84:C84)&gt;0,0,SUM($B$77:D77)-SUM($A$84:C84))</f>
        <v>-62681593.182364821</v>
      </c>
      <c r="E84" s="250">
        <f>IF(SUM($B$77:E77)+SUM($A$84:D84)&gt;0,0,SUM($B$77:E77)-SUM($A$84:D84))</f>
        <v>-64871503.632996559</v>
      </c>
      <c r="F84" s="250">
        <f>IF(SUM($B$77:F77)+SUM($A$84:E84)&gt;0,0,SUM($B$77:F77)-SUM($A$84:E84))</f>
        <v>-67125577.326287627</v>
      </c>
      <c r="G84" s="250">
        <f>IF(SUM($B$77:G77)+SUM($A$84:F84)&gt;0,0,SUM($B$77:G77)-SUM($A$84:F84))</f>
        <v>-69445734.067677915</v>
      </c>
      <c r="H84" s="250">
        <f>IF(SUM($B$77:H77)+SUM($A$84:G84)&gt;0,0,SUM($B$77:H77)-SUM($A$84:G84))</f>
        <v>-71833951.053096592</v>
      </c>
      <c r="I84" s="250">
        <f>IF(SUM($B$77:I77)+SUM($A$84:H84)&gt;0,0,SUM($B$77:I77)-SUM($A$84:H84))</f>
        <v>-74292264.582530618</v>
      </c>
      <c r="J84" s="250">
        <f>IF(SUM($B$77:J77)+SUM($A$84:I84)&gt;0,0,SUM($B$77:J77)-SUM($A$84:I84))</f>
        <v>-76822771.824672699</v>
      </c>
      <c r="K84" s="250">
        <f>IF(SUM($B$77:K77)+SUM($A$84:J84)&gt;0,0,SUM($B$77:K77)-SUM($A$84:J84))</f>
        <v>-79427632.634171605</v>
      </c>
      <c r="L84" s="250">
        <f>IF(SUM($B$77:L77)+SUM($A$84:K84)&gt;0,0,SUM($B$77:L77)-SUM($A$84:K84))</f>
        <v>-82109071.423046112</v>
      </c>
      <c r="M84" s="251">
        <f>IF(SUM($B$77:M77)+SUM($A$84:L84)&gt;0,0,SUM($B$77:M77)-SUM($A$84:L84))</f>
        <v>-84869379.087875485</v>
      </c>
      <c r="N84" s="250">
        <f>IF(SUM($B$77:N77)+SUM($A$84:M84)&gt;0,0,SUM($B$77:N77)-SUM($A$84:M84))</f>
        <v>-87710914.994424343</v>
      </c>
      <c r="O84" s="250">
        <f>IF(SUM($B$77:O77)+SUM($A$84:N84)&gt;0,0,SUM($B$77:O77)-SUM($A$84:N84))</f>
        <v>-90636109.021409631</v>
      </c>
      <c r="P84" s="250">
        <f>IF(SUM($B$77:P77)+SUM($A$84:O84)&gt;0,0,SUM($B$77:P77)-SUM($A$84:O84))</f>
        <v>-93647463.665168285</v>
      </c>
      <c r="Q84" s="250">
        <f>IF(SUM($B$77:Q77)+SUM($A$84:P84)&gt;0,0,SUM($B$77:Q77)-SUM($A$84:P84))</f>
        <v>-96747556.207036495</v>
      </c>
      <c r="R84" s="250">
        <f>IF(SUM($B$77:R77)+SUM($A$84:Q84)&gt;0,0,SUM($B$77:R77)-SUM($A$84:Q84))</f>
        <v>-99939040.945303917</v>
      </c>
      <c r="S84" s="250">
        <f>IF(SUM($B$77:S77)+SUM($A$84:R84)&gt;0,0,SUM($B$77:S77)-SUM($A$84:R84))</f>
        <v>-103224651.4936626</v>
      </c>
      <c r="T84" s="250">
        <f>IF(SUM($B$77:T77)+SUM($A$84:S84)&gt;0,0,SUM($B$77:T77)-SUM($A$84:S84))</f>
        <v>-106607203.14812732</v>
      </c>
      <c r="U84" s="250">
        <f>IF(SUM($B$77:U77)+SUM($A$84:T84)&gt;0,0,SUM($B$77:U77)-SUM($A$84:T84))</f>
        <v>-110089595.32446194</v>
      </c>
      <c r="V84" s="250">
        <f>IF(SUM($B$77:V77)+SUM($A$84:U84)&gt;0,0,SUM($B$77:V77)-SUM($A$84:U84))</f>
        <v>-113674814.06820631</v>
      </c>
      <c r="W84" s="250">
        <f>IF(SUM($B$77:W77)+SUM($A$84:V84)&gt;0,0,SUM($B$77:W77)-SUM($A$84:V84))</f>
        <v>-117365934.63946199</v>
      </c>
      <c r="X84" s="250">
        <f>IF(SUM($B$77:X77)+SUM($A$84:W84)&gt;0,0,SUM($B$77:X77)-SUM($A$84:W84))</f>
        <v>-121166124.17465663</v>
      </c>
      <c r="Y84" s="250">
        <f>IF(SUM($B$77:Y77)+SUM($A$84:X84)&gt;0,0,SUM($B$77:Y77)-SUM($A$84:X84))</f>
        <v>-125078644.42757463</v>
      </c>
      <c r="Z84" s="250">
        <f>IF(SUM($B$77:Z77)+SUM($A$84:Y84)&gt;0,0,SUM($B$77:Z77)-SUM($A$84:Y84))</f>
        <v>-129106854.59200907</v>
      </c>
      <c r="AA84" s="250">
        <f>IF(SUM($B$77:AA77)+SUM($A$84:Z84)&gt;0,0,SUM($B$77:AA77)-SUM($A$84:Z84))</f>
        <v>-133254214.20845699</v>
      </c>
      <c r="AB84" s="250">
        <f>IF(SUM($B$77:AB77)+SUM($A$84:AA84)&gt;0,0,SUM($B$77:AB77)-SUM($A$84:AA84))</f>
        <v>-137524286.15735626</v>
      </c>
      <c r="AC84" s="250">
        <f>IF(SUM($B$77:AC77)+SUM($A$84:AB84)&gt;0,0,SUM($B$77:AC77)-SUM($A$84:AB84))</f>
        <v>-141920739.74143267</v>
      </c>
      <c r="AD84" s="250">
        <f>IF(SUM($B$77:AD77)+SUM($A$84:AC84)&gt;0,0,SUM($B$77:AD77)-SUM($A$84:AC84))</f>
        <v>-146447353.85980511</v>
      </c>
      <c r="AE84" s="250">
        <f>IF(SUM($B$77:AE77)+SUM($A$84:AD84)&gt;0,0,SUM($B$77:AE77)-SUM($A$84:AD84))</f>
        <v>-151108020.27656746</v>
      </c>
      <c r="AF84" s="250">
        <f>IF(SUM($B$77:AF77)+SUM($A$84:AE84)&gt;0,0,SUM($B$77:AF77)-SUM($A$84:AE84))</f>
        <v>-155906746.98665953</v>
      </c>
      <c r="AG84" s="250">
        <f>IF(SUM($B$77:AG77)+SUM($A$84:AF84)&gt;0,0,SUM($B$77:AG77)-SUM($A$84:AF84))</f>
        <v>-160847661.68190861</v>
      </c>
      <c r="AH84" s="250">
        <f>IF(SUM($B$77:AH77)+SUM($A$84:AG84)&gt;0,0,SUM($B$77:AH77)-SUM($A$84:AG84))</f>
        <v>-165935015.32021761</v>
      </c>
      <c r="AI84" s="250">
        <f>IF(SUM($B$77:AI77)+SUM($A$84:AH84)&gt;0,0,SUM($B$77:AI77)-SUM($A$84:AH84))</f>
        <v>-171173185.80096102</v>
      </c>
      <c r="AJ84" s="250">
        <f>IF(SUM($B$77:AJ77)+SUM($A$84:AI84)&gt;0,0,SUM($B$77:AJ77)-SUM($A$84:AI84))</f>
        <v>-176566681.74973774</v>
      </c>
      <c r="AK84" s="250">
        <f>IF(SUM($B$77:AK77)+SUM($A$84:AJ84)&gt;0,0,SUM($B$77:AK77)-SUM($A$84:AJ84))</f>
        <v>-182120146.41572714</v>
      </c>
      <c r="AL84" s="250">
        <f>IF(SUM($B$77:AL77)+SUM($A$84:AK84)&gt;0,0,SUM($B$77:AL77)-SUM($A$84:AK84))</f>
        <v>-187838361.68499088</v>
      </c>
      <c r="AM84" s="250">
        <f>IF(SUM($B$77:AM77)+SUM($A$84:AL84)&gt;0,0,SUM($B$77:AM77)-SUM($A$84:AL84))</f>
        <v>-193726252.21315241</v>
      </c>
      <c r="AN84" s="250">
        <f>IF(SUM($B$77:AN77)+SUM($A$84:AM84)&gt;0,0,SUM($B$77:AN77)-SUM($A$84:AM84))</f>
        <v>-199788889.68100643</v>
      </c>
      <c r="AO84" s="250">
        <f>IF(SUM($B$77:AO77)+SUM($A$84:AN84)&gt;0,0,SUM($B$77:AO77)-SUM($A$84:AN84))</f>
        <v>-206031497.17669296</v>
      </c>
      <c r="AP84" s="250">
        <f>IF(SUM($B$77:AP77)+SUM($A$84:AO84)&gt;0,0,SUM($B$77:AP77)-SUM($A$84:AO84))</f>
        <v>-212459453.70819092</v>
      </c>
      <c r="AQ84" s="250">
        <f>IF(SUM($B$77:AQ77)+SUM($A$84:AP84)&gt;0,0,SUM($B$77:AQ77)-SUM($A$84:AP84))</f>
        <v>-219078298.85000801</v>
      </c>
      <c r="AR84" s="250">
        <f>IF(SUM($B$77:AR77)+SUM($A$84:AQ84)&gt;0,0,SUM($B$77:AR77)-SUM($A$84:AQ84))</f>
        <v>-225893737.52802277</v>
      </c>
      <c r="AS84" s="250">
        <f>IF(SUM($B$77:AS77)+SUM($A$84:AR84)&gt;0,0,SUM($B$77:AS77)-SUM($A$84:AR84))</f>
        <v>-232911644.94659424</v>
      </c>
      <c r="AT84" s="250">
        <f>IF(SUM($B$77:AT77)+SUM($A$84:AS84)&gt;0,0,SUM($B$77:AT77)-SUM($A$84:AS84))</f>
        <v>-240138071.66214085</v>
      </c>
      <c r="AU84" s="250">
        <f>IF(SUM($B$77:AU77)+SUM($A$84:AT84)&gt;0,0,SUM($B$77:AU77)-SUM($A$84:AT84))</f>
        <v>-247579248.80754375</v>
      </c>
      <c r="AV84" s="250">
        <f>IF(SUM($B$77:AV77)+SUM($A$84:AU84)&gt;0,0,SUM($B$77:AV77)-SUM($A$84:AU84))</f>
        <v>-255241593.47182846</v>
      </c>
      <c r="AW84" s="250">
        <f>IF(SUM($B$77:AW77)+SUM($A$84:AV84)&gt;0,0,SUM($B$77:AW77)-SUM($A$84:AV84))</f>
        <v>-263131714.23973656</v>
      </c>
      <c r="AX84" s="250">
        <f>IF(SUM($B$77:AX77)+SUM($A$84:AW84)&gt;0,0,SUM($B$77:AX77)-SUM($A$84:AW84))</f>
        <v>-271256416.89591885</v>
      </c>
    </row>
    <row r="85" spans="1:50" x14ac:dyDescent="0.25">
      <c r="A85" s="252" t="s">
        <v>436</v>
      </c>
      <c r="B85" s="260">
        <f>IF(((SUM($B$64:B64)+SUM($B$66:B70))+SUM($B$87:B87))&lt;0,((SUM($B$64:B64)+SUM($B$66:B70))+SUM($B$87:B87))*0.2-SUM($A$85:A85),IF(SUM(A$85:$B85)&lt;0,0-SUM(A$85:$B85),0))</f>
        <v>-51079863.343333341</v>
      </c>
      <c r="C85" s="260">
        <f>IF(((SUM($B$64:C64)+SUM($B$66:C70))+SUM($B$87:C87))&lt;0,((SUM($B$64:C64)+SUM($B$66:C70))+SUM($B$87:C87))*0.2-SUM($A$85:B85),IF(SUM(B$85:$B85)&lt;0,0-SUM(B$85:$B85),0))</f>
        <v>51079863.343333341</v>
      </c>
      <c r="D85" s="260">
        <f>IF(((SUM($B$64:D64)+SUM($B$66:D70))+SUM($B$87:D87))&lt;0,((SUM($B$64:D64)+SUM($B$66:D70))+SUM($B$87:D87))*0.2-SUM($A$85:C85),IF(SUM($B$85:C85)&lt;0,0-SUM($B$85:C85),0))</f>
        <v>0</v>
      </c>
      <c r="E85" s="260">
        <f>IF(((SUM($B$64:E64)+SUM($B$66:E70))+SUM($B$87:E87))&lt;0,((SUM($B$64:E64)+SUM($B$66:E70))+SUM($B$87:E87))*0.2-SUM($A$85:D85),IF(SUM($B$85:D85)&lt;0,0-SUM($B$85:D85),0))</f>
        <v>0</v>
      </c>
      <c r="F85" s="260">
        <f>IF(((SUM($B$64:F64)+SUM($B$66:F70))+SUM($B$87:F87))&lt;0,((SUM($B$64:F64)+SUM($B$66:F70))+SUM($B$87:F87))*0.2-SUM($A$85:E85),IF(SUM($B$85:E85)&lt;0,0-SUM($B$85:E85),0))</f>
        <v>0</v>
      </c>
      <c r="G85" s="260">
        <f>IF(((SUM($B$64:G64)+SUM($B$66:G70))+SUM($B$87:G87))&lt;0,((SUM($B$64:G64)+SUM($B$66:G70))+SUM($B$87:G87))*0.2-SUM($A$85:F85),IF(SUM($B$85:F85)&lt;0,0-SUM($B$85:F85),0))</f>
        <v>0</v>
      </c>
      <c r="H85" s="260">
        <f>IF(((SUM($B$64:H64)+SUM($B$66:H70))+SUM($B$87:H87))&lt;0,((SUM($B$64:H64)+SUM($B$66:H70))+SUM($B$87:H87))*0.2-SUM($A$85:G85),IF(SUM($B$85:G85)&lt;0,0-SUM($B$85:G85),0))</f>
        <v>0</v>
      </c>
      <c r="I85" s="260">
        <f>IF(((SUM($B$64:I64)+SUM($B$66:I70))+SUM($B$87:I87))&lt;0,((SUM($B$64:I64)+SUM($B$66:I70))+SUM($B$87:I87))*0.2-SUM($A$85:H85),IF(SUM($B$85:H85)&lt;0,0-SUM($B$85:H85),0))</f>
        <v>0</v>
      </c>
      <c r="J85" s="260">
        <f>IF(((SUM($B$64:J64)+SUM($B$66:J70))+SUM($B$87:J87))&lt;0,((SUM($B$64:J64)+SUM($B$66:J70))+SUM($B$87:J87))*0.2-SUM($A$85:I85),IF(SUM($B$85:I85)&lt;0,0-SUM($B$85:I85),0))</f>
        <v>0</v>
      </c>
      <c r="K85" s="260">
        <f>IF(((SUM($B$64:K64)+SUM($B$66:K70))+SUM($B$87:K87))&lt;0,((SUM($B$64:K64)+SUM($B$66:K70))+SUM($B$87:K87))*0.2-SUM($A$85:J85),IF(SUM($B$85:J85)&lt;0,0-SUM($B$85:J85),0))</f>
        <v>0</v>
      </c>
      <c r="L85" s="260">
        <f>IF(((SUM($B$64:L64)+SUM($B$66:L70))+SUM($B$87:L87))&lt;0,((SUM($B$64:L64)+SUM($B$66:L70))+SUM($B$87:L87))*0.2-SUM($A$85:K85),IF(SUM($B$85:K85)&lt;0,0-SUM($B$85:K85),0))</f>
        <v>0</v>
      </c>
      <c r="M85" s="260">
        <f>IF(((SUM($B$64:M64)+SUM($B$66:M70))+SUM($B$87:M87))&lt;0,((SUM($B$64:M64)+SUM($B$66:M70))+SUM($B$87:M87))*0.2-SUM($A$85:L85),IF(SUM($B$85:L85)&lt;0,0-SUM($B$85:L85),0))</f>
        <v>0</v>
      </c>
      <c r="N85" s="260">
        <f>IF(((SUM($B$64:N64)+SUM($B$66:N70))+SUM($B$87:N87))&lt;0,((SUM($B$64:N64)+SUM($B$66:N70))+SUM($B$87:N87))*0.2-SUM($A$85:M85),IF(SUM($B$85:M85)&lt;0,0-SUM($B$85:M85),0))</f>
        <v>0</v>
      </c>
      <c r="O85" s="260">
        <f>IF(((SUM($B$64:O64)+SUM($B$66:O70))+SUM($B$87:O87))&lt;0,((SUM($B$64:O64)+SUM($B$66:O70))+SUM($B$87:O87))*0.2-SUM($A$85:N85),IF(SUM($B$85:N85)&lt;0,0-SUM($B$85:N85),0))</f>
        <v>0</v>
      </c>
      <c r="P85" s="260">
        <f>IF(((SUM($B$64:P64)+SUM($B$66:P70))+SUM($B$87:P87))&lt;0,((SUM($B$64:P64)+SUM($B$66:P70))+SUM($B$87:P87))*0.2-SUM($A$85:O85),IF(SUM($B$85:O85)&lt;0,0-SUM($B$85:O85),0))</f>
        <v>0</v>
      </c>
      <c r="Q85" s="260">
        <f>IF(((SUM($B$64:Q64)+SUM($B$66:Q70))+SUM($B$87:Q87))&lt;0,((SUM($B$64:Q64)+SUM($B$66:Q70))+SUM($B$87:Q87))*0.2-SUM($A$85:P85),IF(SUM($B$85:P85)&lt;0,0-SUM($B$85:P85),0))</f>
        <v>0</v>
      </c>
      <c r="R85" s="260">
        <f>IF(((SUM($B$64:R64)+SUM($B$66:R70))+SUM($B$87:R87))&lt;0,((SUM($B$64:R64)+SUM($B$66:R70))+SUM($B$87:R87))*0.2-SUM($A$85:Q85),IF(SUM($B$85:Q85)&lt;0,0-SUM($B$85:Q85),0))</f>
        <v>0</v>
      </c>
      <c r="S85" s="260">
        <f>IF(((SUM($B$64:S64)+SUM($B$66:S70))+SUM($B$87:S87))&lt;0,((SUM($B$64:S64)+SUM($B$66:S70))+SUM($B$87:S87))*0.2-SUM($A$85:R85),IF(SUM($B$85:R85)&lt;0,0-SUM($B$85:R85),0))</f>
        <v>0</v>
      </c>
      <c r="T85" s="260">
        <f>IF(((SUM($B$64:T64)+SUM($B$66:T70))+SUM($B$87:T87))&lt;0,((SUM($B$64:T64)+SUM($B$66:T70))+SUM($B$87:T87))*0.2-SUM($A$85:S85),IF(SUM($B$85:S85)&lt;0,0-SUM($B$85:S85),0))</f>
        <v>0</v>
      </c>
      <c r="U85" s="260">
        <f>IF(((SUM($B$64:U64)+SUM($B$66:U70))+SUM($B$87:U87))&lt;0,((SUM($B$64:U64)+SUM($B$66:U70))+SUM($B$87:U87))*0.2-SUM($A$85:T85),IF(SUM($B$85:T85)&lt;0,0-SUM($B$85:T85),0))</f>
        <v>0</v>
      </c>
      <c r="V85" s="260">
        <f>IF(((SUM($B$64:V64)+SUM($B$66:V70))+SUM($B$87:V87))&lt;0,((SUM($B$64:V64)+SUM($B$66:V70))+SUM($B$87:V87))*0.2-SUM($A$85:U85),IF(SUM($B$85:U85)&lt;0,0-SUM($B$85:U85),0))</f>
        <v>0</v>
      </c>
      <c r="W85" s="260">
        <f>IF(((SUM($B$64:W64)+SUM($B$66:W70))+SUM($B$87:W87))&lt;0,((SUM($B$64:W64)+SUM($B$66:W70))+SUM($B$87:W87))*0.2-SUM($A$85:V85),IF(SUM($B$85:V85)&lt;0,0-SUM($B$85:V85),0))</f>
        <v>0</v>
      </c>
      <c r="X85" s="260">
        <f>IF(((SUM($B$64:X64)+SUM($B$66:X70))+SUM($B$87:X87))&lt;0,((SUM($B$64:X64)+SUM($B$66:X70))+SUM($B$87:X87))*0.2-SUM($A$85:W85),IF(SUM($B$85:W85)&lt;0,0-SUM($B$85:W85),0))</f>
        <v>0</v>
      </c>
      <c r="Y85" s="260">
        <f>IF(((SUM($B$64:Y64)+SUM($B$66:Y70))+SUM($B$87:Y87))&lt;0,((SUM($B$64:Y64)+SUM($B$66:Y70))+SUM($B$87:Y87))*0.2-SUM($A$85:X85),IF(SUM($B$85:X85)&lt;0,0-SUM($B$85:X85),0))</f>
        <v>0</v>
      </c>
      <c r="Z85" s="260">
        <f>IF(((SUM($B$64:Z64)+SUM($B$66:Z70))+SUM($B$87:Z87))&lt;0,((SUM($B$64:Z64)+SUM($B$66:Z70))+SUM($B$87:Z87))*0.2-SUM($A$85:Y85),IF(SUM($B$85:Y85)&lt;0,0-SUM($B$85:Y85),0))</f>
        <v>0</v>
      </c>
      <c r="AA85" s="260">
        <f>IF(((SUM($B$64:AA64)+SUM($B$66:AA70))+SUM($B$87:AA87))&lt;0,((SUM($B$64:AA64)+SUM($B$66:AA70))+SUM($B$87:AA87))*0.2-SUM($A$85:Z85),IF(SUM($B$85:Z85)&lt;0,0-SUM($B$85:Z85),0))</f>
        <v>0</v>
      </c>
      <c r="AB85" s="260">
        <f>IF(((SUM($B$64:AB64)+SUM($B$66:AB70))+SUM($B$87:AB87))&lt;0,((SUM($B$64:AB64)+SUM($B$66:AB70))+SUM($B$87:AB87))*0.2-SUM($A$85:AA85),IF(SUM($B$85:AA85)&lt;0,0-SUM($B$85:AA85),0))</f>
        <v>0</v>
      </c>
      <c r="AC85" s="260">
        <f>IF(((SUM($B$64:AC64)+SUM($B$66:AC70))+SUM($B$87:AC87))&lt;0,((SUM($B$64:AC64)+SUM($B$66:AC70))+SUM($B$87:AC87))*0.2-SUM($A$85:AB85),IF(SUM($B$85:AB85)&lt;0,0-SUM($B$85:AB85),0))</f>
        <v>0</v>
      </c>
      <c r="AD85" s="260">
        <f>IF(((SUM($B$64:AD64)+SUM($B$66:AD70))+SUM($B$87:AD87))&lt;0,((SUM($B$64:AD64)+SUM($B$66:AD70))+SUM($B$87:AD87))*0.2-SUM($A$85:AC85),IF(SUM($B$85:AC85)&lt;0,0-SUM($B$85:AC85),0))</f>
        <v>0</v>
      </c>
      <c r="AE85" s="260">
        <f>IF(((SUM($B$64:AE64)+SUM($B$66:AE70))+SUM($B$87:AE87))&lt;0,((SUM($B$64:AE64)+SUM($B$66:AE70))+SUM($B$87:AE87))*0.2-SUM($A$85:AD85),IF(SUM($B$85:AD85)&lt;0,0-SUM($B$85:AD85),0))</f>
        <v>0</v>
      </c>
      <c r="AF85" s="260">
        <f>IF(((SUM($B$64:AF64)+SUM($B$66:AF70))+SUM($B$87:AF87))&lt;0,((SUM($B$64:AF64)+SUM($B$66:AF70))+SUM($B$87:AF87))*0.2-SUM($A$85:AE85),IF(SUM($B$85:AE85)&lt;0,0-SUM($B$85:AE85),0))</f>
        <v>0</v>
      </c>
      <c r="AG85" s="260">
        <f>IF(((SUM($B$64:AG64)+SUM($B$66:AG70))+SUM($B$87:AG87))&lt;0,((SUM($B$64:AG64)+SUM($B$66:AG70))+SUM($B$87:AG87))*0.2-SUM($A$85:AF85),IF(SUM($B$85:AF85)&lt;0,0-SUM($B$85:AF85),0))</f>
        <v>0</v>
      </c>
      <c r="AH85" s="260">
        <f>IF(((SUM($B$64:AH64)+SUM($B$66:AH70))+SUM($B$87:AH87))&lt;0,((SUM($B$64:AH64)+SUM($B$66:AH70))+SUM($B$87:AH87))*0.2-SUM($A$85:AG85),IF(SUM($B$85:AG85)&lt;0,0-SUM($B$85:AG85),0))</f>
        <v>0</v>
      </c>
      <c r="AI85" s="260">
        <f>IF(((SUM($B$64:AI64)+SUM($B$66:AI70))+SUM($B$87:AI87))&lt;0,((SUM($B$64:AI64)+SUM($B$66:AI70))+SUM($B$87:AI87))*0.2-SUM($A$85:AH85),IF(SUM($B$85:AH85)&lt;0,0-SUM($B$85:AH85),0))</f>
        <v>0</v>
      </c>
      <c r="AJ85" s="260">
        <f>IF(((SUM($B$64:AJ64)+SUM($B$66:AJ70))+SUM($B$87:AJ87))&lt;0,((SUM($B$64:AJ64)+SUM($B$66:AJ70))+SUM($B$87:AJ87))*0.2-SUM($A$85:AI85),IF(SUM($B$85:AI85)&lt;0,0-SUM($B$85:AI85),0))</f>
        <v>0</v>
      </c>
      <c r="AK85" s="260">
        <f>IF(((SUM($B$64:AK64)+SUM($B$66:AK70))+SUM($B$87:AK87))&lt;0,((SUM($B$64:AK64)+SUM($B$66:AK70))+SUM($B$87:AK87))*0.2-SUM($A$85:AJ85),IF(SUM($B$85:AJ85)&lt;0,0-SUM($B$85:AJ85),0))</f>
        <v>0</v>
      </c>
      <c r="AL85" s="260">
        <f>IF(((SUM($B$64:AL64)+SUM($B$66:AL70))+SUM($B$87:AL87))&lt;0,((SUM($B$64:AL64)+SUM($B$66:AL70))+SUM($B$87:AL87))*0.2-SUM($A$85:AK85),IF(SUM($B$85:AK85)&lt;0,0-SUM($B$85:AK85),0))</f>
        <v>0</v>
      </c>
      <c r="AM85" s="260">
        <f>IF(((SUM($B$64:AM64)+SUM($B$66:AM70))+SUM($B$87:AM87))&lt;0,((SUM($B$64:AM64)+SUM($B$66:AM70))+SUM($B$87:AM87))*0.2-SUM($A$85:AL85),IF(SUM($B$85:AL85)&lt;0,0-SUM($B$85:AL85),0))</f>
        <v>0</v>
      </c>
      <c r="AN85" s="260">
        <f>IF(((SUM($B$64:AN64)+SUM($B$66:AN70))+SUM($B$87:AN87))&lt;0,((SUM($B$64:AN64)+SUM($B$66:AN70))+SUM($B$87:AN87))*0.2-SUM($A$85:AM85),IF(SUM($B$85:AM85)&lt;0,0-SUM($B$85:AM85),0))</f>
        <v>0</v>
      </c>
      <c r="AO85" s="260">
        <f>IF(((SUM($B$64:AO64)+SUM($B$66:AO70))+SUM($B$87:AO87))&lt;0,((SUM($B$64:AO64)+SUM($B$66:AO70))+SUM($B$87:AO87))*0.2-SUM($A$85:AN85),IF(SUM($B$85:AN85)&lt;0,0-SUM($B$85:AN85),0))</f>
        <v>0</v>
      </c>
      <c r="AP85" s="260">
        <f>IF(((SUM($B$64:AP64)+SUM($B$66:AP70))+SUM($B$87:AP87))&lt;0,((SUM($B$64:AP64)+SUM($B$66:AP70))+SUM($B$87:AP87))*0.2-SUM($A$85:AO85),IF(SUM($B$85:AO85)&lt;0,0-SUM($B$85:AO85),0))</f>
        <v>0</v>
      </c>
      <c r="AQ85" s="260">
        <f>IF(((SUM($B$64:AQ64)+SUM($B$66:AQ70))+SUM($B$87:AQ87))&lt;0,((SUM($B$64:AQ64)+SUM($B$66:AQ70))+SUM($B$87:AQ87))*0.2-SUM($A$85:AP85),IF(SUM($B$85:AP85)&lt;0,0-SUM($B$85:AP85),0))</f>
        <v>0</v>
      </c>
      <c r="AR85" s="260">
        <f>IF(((SUM($B$64:AR64)+SUM($B$66:AR70))+SUM($B$87:AR87))&lt;0,((SUM($B$64:AR64)+SUM($B$66:AR70))+SUM($B$87:AR87))*0.2-SUM($A$85:AQ85),IF(SUM($B$85:AQ85)&lt;0,0-SUM($B$85:AQ85),0))</f>
        <v>0</v>
      </c>
      <c r="AS85" s="260">
        <f>IF(((SUM($B$64:AS64)+SUM($B$66:AS70))+SUM($B$87:AS87))&lt;0,((SUM($B$64:AS64)+SUM($B$66:AS70))+SUM($B$87:AS87))*0.2-SUM($A$85:AR85),IF(SUM($B$85:AR85)&lt;0,0-SUM($B$85:AR85),0))</f>
        <v>0</v>
      </c>
      <c r="AT85" s="260">
        <f>IF(((SUM($B$64:AT64)+SUM($B$66:AT70))+SUM($B$87:AT87))&lt;0,((SUM($B$64:AT64)+SUM($B$66:AT70))+SUM($B$87:AT87))*0.2-SUM($A$85:AS85),IF(SUM($B$85:AS85)&lt;0,0-SUM($B$85:AS85),0))</f>
        <v>0</v>
      </c>
      <c r="AU85" s="260">
        <f>IF(((SUM($B$64:AU64)+SUM($B$66:AU70))+SUM($B$87:AU87))&lt;0,((SUM($B$64:AU64)+SUM($B$66:AU70))+SUM($B$87:AU87))*0.2-SUM($A$85:AT85),IF(SUM($B$85:AT85)&lt;0,0-SUM($B$85:AT85),0))</f>
        <v>0</v>
      </c>
      <c r="AV85" s="260">
        <f>IF(((SUM($B$64:AV64)+SUM($B$66:AV70))+SUM($B$87:AV87))&lt;0,((SUM($B$64:AV64)+SUM($B$66:AV70))+SUM($B$87:AV87))*0.2-SUM($A$85:AU85),IF(SUM($B$85:AU85)&lt;0,0-SUM($B$85:AU85),0))</f>
        <v>0</v>
      </c>
      <c r="AW85" s="260">
        <f>IF(((SUM($B$64:AW64)+SUM($B$66:AW70))+SUM($B$87:AW87))&lt;0,((SUM($B$64:AW64)+SUM($B$66:AW70))+SUM($B$87:AW87))*0.2-SUM($A$85:AV85),IF(SUM($B$85:AV85)&lt;0,0-SUM($B$85:AV85),0))</f>
        <v>0</v>
      </c>
      <c r="AX85" s="260">
        <f>IF(((SUM($B$64:AX64)+SUM($B$66:AX70))+SUM($B$87:AX87))&lt;0,((SUM($B$64:AX64)+SUM($B$66:AX70))+SUM($B$87:AX87))*0.2-SUM($A$85:AW85),IF(SUM($B$85:AW85)&lt;0,0-SUM($B$85:AW85),0))</f>
        <v>0</v>
      </c>
    </row>
    <row r="86" spans="1:50" x14ac:dyDescent="0.25">
      <c r="A86" s="252" t="s">
        <v>437</v>
      </c>
      <c r="B86" s="250">
        <f>-B64*(B39)</f>
        <v>0</v>
      </c>
      <c r="C86" s="250">
        <f t="shared" ref="C86:AX86" si="21">-(C64-B64)*$B$39</f>
        <v>0</v>
      </c>
      <c r="D86" s="250">
        <f t="shared" si="21"/>
        <v>0</v>
      </c>
      <c r="E86" s="250">
        <f t="shared" si="21"/>
        <v>0</v>
      </c>
      <c r="F86" s="250">
        <f t="shared" si="21"/>
        <v>0</v>
      </c>
      <c r="G86" s="250">
        <f t="shared" si="21"/>
        <v>0</v>
      </c>
      <c r="H86" s="250">
        <f t="shared" si="21"/>
        <v>0</v>
      </c>
      <c r="I86" s="250">
        <f t="shared" si="21"/>
        <v>0</v>
      </c>
      <c r="J86" s="250">
        <f t="shared" si="21"/>
        <v>0</v>
      </c>
      <c r="K86" s="250">
        <f t="shared" si="21"/>
        <v>0</v>
      </c>
      <c r="L86" s="250">
        <f t="shared" si="21"/>
        <v>0</v>
      </c>
      <c r="M86" s="251">
        <f t="shared" si="21"/>
        <v>0</v>
      </c>
      <c r="N86" s="250">
        <f t="shared" si="21"/>
        <v>0</v>
      </c>
      <c r="O86" s="250">
        <f t="shared" si="21"/>
        <v>0</v>
      </c>
      <c r="P86" s="250">
        <f t="shared" si="21"/>
        <v>0</v>
      </c>
      <c r="Q86" s="250">
        <f t="shared" si="21"/>
        <v>0</v>
      </c>
      <c r="R86" s="250">
        <f t="shared" si="21"/>
        <v>0</v>
      </c>
      <c r="S86" s="250">
        <f t="shared" si="21"/>
        <v>0</v>
      </c>
      <c r="T86" s="250">
        <f t="shared" si="21"/>
        <v>0</v>
      </c>
      <c r="U86" s="250">
        <f t="shared" si="21"/>
        <v>0</v>
      </c>
      <c r="V86" s="250">
        <f t="shared" si="21"/>
        <v>0</v>
      </c>
      <c r="W86" s="250">
        <f t="shared" si="21"/>
        <v>0</v>
      </c>
      <c r="X86" s="250">
        <f t="shared" si="21"/>
        <v>0</v>
      </c>
      <c r="Y86" s="250">
        <f t="shared" si="21"/>
        <v>0</v>
      </c>
      <c r="Z86" s="250">
        <f t="shared" si="21"/>
        <v>0</v>
      </c>
      <c r="AA86" s="250">
        <f t="shared" si="21"/>
        <v>0</v>
      </c>
      <c r="AB86" s="250">
        <f t="shared" si="21"/>
        <v>0</v>
      </c>
      <c r="AC86" s="250">
        <f t="shared" si="21"/>
        <v>0</v>
      </c>
      <c r="AD86" s="250">
        <f t="shared" si="21"/>
        <v>0</v>
      </c>
      <c r="AE86" s="250">
        <f t="shared" si="21"/>
        <v>0</v>
      </c>
      <c r="AF86" s="250">
        <f t="shared" si="21"/>
        <v>0</v>
      </c>
      <c r="AG86" s="250">
        <f t="shared" si="21"/>
        <v>0</v>
      </c>
      <c r="AH86" s="250">
        <f t="shared" si="21"/>
        <v>0</v>
      </c>
      <c r="AI86" s="250">
        <f t="shared" si="21"/>
        <v>0</v>
      </c>
      <c r="AJ86" s="250">
        <f t="shared" si="21"/>
        <v>0</v>
      </c>
      <c r="AK86" s="250">
        <f t="shared" si="21"/>
        <v>0</v>
      </c>
      <c r="AL86" s="250">
        <f t="shared" si="21"/>
        <v>0</v>
      </c>
      <c r="AM86" s="250">
        <f t="shared" si="21"/>
        <v>0</v>
      </c>
      <c r="AN86" s="250">
        <f t="shared" si="21"/>
        <v>0</v>
      </c>
      <c r="AO86" s="250">
        <f t="shared" si="21"/>
        <v>0</v>
      </c>
      <c r="AP86" s="250">
        <f t="shared" si="21"/>
        <v>0</v>
      </c>
      <c r="AQ86" s="250">
        <f t="shared" si="21"/>
        <v>0</v>
      </c>
      <c r="AR86" s="250">
        <f t="shared" si="21"/>
        <v>0</v>
      </c>
      <c r="AS86" s="250">
        <f t="shared" si="21"/>
        <v>0</v>
      </c>
      <c r="AT86" s="250">
        <f t="shared" si="21"/>
        <v>0</v>
      </c>
      <c r="AU86" s="250">
        <f t="shared" si="21"/>
        <v>0</v>
      </c>
      <c r="AV86" s="250">
        <f t="shared" si="21"/>
        <v>0</v>
      </c>
      <c r="AW86" s="250">
        <f t="shared" si="21"/>
        <v>0</v>
      </c>
      <c r="AX86" s="250">
        <f t="shared" si="21"/>
        <v>0</v>
      </c>
    </row>
    <row r="87" spans="1:50" x14ac:dyDescent="0.25">
      <c r="A87" s="252" t="s">
        <v>438</v>
      </c>
      <c r="B87" s="250">
        <f>-($B$25+$B$26)*$B$28</f>
        <v>-1065738530</v>
      </c>
      <c r="C87" s="250">
        <v>0</v>
      </c>
      <c r="D87" s="250">
        <v>0</v>
      </c>
      <c r="E87" s="250">
        <v>0</v>
      </c>
      <c r="F87" s="250">
        <v>0</v>
      </c>
      <c r="G87" s="250">
        <v>0</v>
      </c>
      <c r="H87" s="250">
        <v>0</v>
      </c>
      <c r="I87" s="250">
        <v>0</v>
      </c>
      <c r="J87" s="250">
        <v>0</v>
      </c>
      <c r="K87" s="250">
        <v>0</v>
      </c>
      <c r="L87" s="250">
        <v>0</v>
      </c>
      <c r="M87" s="251">
        <v>0</v>
      </c>
      <c r="N87" s="250">
        <v>0</v>
      </c>
      <c r="O87" s="250">
        <v>0</v>
      </c>
      <c r="P87" s="250">
        <v>0</v>
      </c>
      <c r="Q87" s="250">
        <v>0</v>
      </c>
      <c r="R87" s="250">
        <v>0</v>
      </c>
      <c r="S87" s="250">
        <v>0</v>
      </c>
      <c r="T87" s="250">
        <v>0</v>
      </c>
      <c r="U87" s="250">
        <v>0</v>
      </c>
      <c r="V87" s="250">
        <v>0</v>
      </c>
      <c r="W87" s="250">
        <v>0</v>
      </c>
      <c r="X87" s="250">
        <v>0</v>
      </c>
      <c r="Y87" s="250">
        <v>0</v>
      </c>
      <c r="Z87" s="250">
        <v>0</v>
      </c>
      <c r="AA87" s="250">
        <v>0</v>
      </c>
      <c r="AB87" s="250"/>
      <c r="AC87" s="250"/>
      <c r="AD87" s="250"/>
      <c r="AE87" s="250"/>
      <c r="AF87" s="250"/>
      <c r="AG87" s="250"/>
      <c r="AH87" s="250"/>
      <c r="AI87" s="250"/>
      <c r="AJ87" s="250"/>
      <c r="AK87" s="250"/>
      <c r="AL87" s="250"/>
      <c r="AM87" s="250"/>
      <c r="AN87" s="250"/>
      <c r="AO87" s="250"/>
      <c r="AP87" s="250"/>
      <c r="AQ87" s="250"/>
      <c r="AR87" s="250"/>
      <c r="AS87" s="250"/>
      <c r="AT87" s="250"/>
      <c r="AU87" s="250"/>
      <c r="AV87" s="250"/>
      <c r="AW87" s="250"/>
      <c r="AX87" s="250"/>
    </row>
    <row r="88" spans="1:50" x14ac:dyDescent="0.25">
      <c r="A88" s="252" t="s">
        <v>439</v>
      </c>
      <c r="B88" s="250">
        <f t="shared" ref="B88:AX88" si="22">B59-B60</f>
        <v>0</v>
      </c>
      <c r="C88" s="250">
        <f t="shared" si="22"/>
        <v>0</v>
      </c>
      <c r="D88" s="250">
        <f t="shared" si="22"/>
        <v>0</v>
      </c>
      <c r="E88" s="250">
        <f t="shared" si="22"/>
        <v>0</v>
      </c>
      <c r="F88" s="250">
        <f t="shared" si="22"/>
        <v>0</v>
      </c>
      <c r="G88" s="250">
        <f t="shared" si="22"/>
        <v>0</v>
      </c>
      <c r="H88" s="250">
        <f t="shared" si="22"/>
        <v>0</v>
      </c>
      <c r="I88" s="250">
        <f t="shared" si="22"/>
        <v>0</v>
      </c>
      <c r="J88" s="250">
        <f t="shared" si="22"/>
        <v>0</v>
      </c>
      <c r="K88" s="250">
        <f t="shared" si="22"/>
        <v>0</v>
      </c>
      <c r="L88" s="250">
        <f t="shared" si="22"/>
        <v>0</v>
      </c>
      <c r="M88" s="251">
        <f t="shared" si="22"/>
        <v>0</v>
      </c>
      <c r="N88" s="250">
        <f t="shared" si="22"/>
        <v>0</v>
      </c>
      <c r="O88" s="250">
        <f t="shared" si="22"/>
        <v>0</v>
      </c>
      <c r="P88" s="250">
        <f t="shared" si="22"/>
        <v>0</v>
      </c>
      <c r="Q88" s="250">
        <f t="shared" si="22"/>
        <v>0</v>
      </c>
      <c r="R88" s="250">
        <f t="shared" si="22"/>
        <v>0</v>
      </c>
      <c r="S88" s="250">
        <f t="shared" si="22"/>
        <v>0</v>
      </c>
      <c r="T88" s="250">
        <f t="shared" si="22"/>
        <v>0</v>
      </c>
      <c r="U88" s="250">
        <f t="shared" si="22"/>
        <v>0</v>
      </c>
      <c r="V88" s="250">
        <f t="shared" si="22"/>
        <v>0</v>
      </c>
      <c r="W88" s="250">
        <f t="shared" si="22"/>
        <v>0</v>
      </c>
      <c r="X88" s="250">
        <f t="shared" si="22"/>
        <v>0</v>
      </c>
      <c r="Y88" s="250">
        <f t="shared" si="22"/>
        <v>0</v>
      </c>
      <c r="Z88" s="250">
        <f t="shared" si="22"/>
        <v>0</v>
      </c>
      <c r="AA88" s="250">
        <f t="shared" si="22"/>
        <v>0</v>
      </c>
      <c r="AB88" s="250">
        <f t="shared" si="22"/>
        <v>0</v>
      </c>
      <c r="AC88" s="250">
        <f t="shared" si="22"/>
        <v>0</v>
      </c>
      <c r="AD88" s="250">
        <f t="shared" si="22"/>
        <v>0</v>
      </c>
      <c r="AE88" s="250">
        <f t="shared" si="22"/>
        <v>0</v>
      </c>
      <c r="AF88" s="250">
        <f t="shared" si="22"/>
        <v>0</v>
      </c>
      <c r="AG88" s="250">
        <f t="shared" si="22"/>
        <v>0</v>
      </c>
      <c r="AH88" s="250">
        <f t="shared" si="22"/>
        <v>0</v>
      </c>
      <c r="AI88" s="250">
        <f t="shared" si="22"/>
        <v>0</v>
      </c>
      <c r="AJ88" s="250">
        <f t="shared" si="22"/>
        <v>0</v>
      </c>
      <c r="AK88" s="250">
        <f t="shared" si="22"/>
        <v>0</v>
      </c>
      <c r="AL88" s="250">
        <f t="shared" si="22"/>
        <v>0</v>
      </c>
      <c r="AM88" s="250">
        <f t="shared" si="22"/>
        <v>0</v>
      </c>
      <c r="AN88" s="250">
        <f t="shared" si="22"/>
        <v>0</v>
      </c>
      <c r="AO88" s="250">
        <f t="shared" si="22"/>
        <v>0</v>
      </c>
      <c r="AP88" s="250">
        <f t="shared" si="22"/>
        <v>0</v>
      </c>
      <c r="AQ88" s="250">
        <f t="shared" si="22"/>
        <v>0</v>
      </c>
      <c r="AR88" s="250">
        <f t="shared" si="22"/>
        <v>0</v>
      </c>
      <c r="AS88" s="250">
        <f t="shared" si="22"/>
        <v>0</v>
      </c>
      <c r="AT88" s="250">
        <f t="shared" si="22"/>
        <v>0</v>
      </c>
      <c r="AU88" s="250">
        <f t="shared" si="22"/>
        <v>0</v>
      </c>
      <c r="AV88" s="250">
        <f t="shared" si="22"/>
        <v>0</v>
      </c>
      <c r="AW88" s="250">
        <f t="shared" si="22"/>
        <v>0</v>
      </c>
      <c r="AX88" s="250">
        <f t="shared" si="22"/>
        <v>0</v>
      </c>
    </row>
    <row r="89" spans="1:50" s="185" customFormat="1" ht="14.25" x14ac:dyDescent="0.25">
      <c r="A89" s="261" t="s">
        <v>440</v>
      </c>
      <c r="B89" s="248">
        <f>SUM(B81:B88)</f>
        <v>-468547022.7166667</v>
      </c>
      <c r="C89" s="248">
        <f t="shared" ref="C89:AX89" si="23">SUM(C81:C88)</f>
        <v>314610561.52525336</v>
      </c>
      <c r="D89" s="248">
        <f>SUM(D81:D88)</f>
        <v>272041143.32945931</v>
      </c>
      <c r="E89" s="248">
        <f>SUM(E81:E88)</f>
        <v>280800785.13198626</v>
      </c>
      <c r="F89" s="248">
        <f t="shared" si="23"/>
        <v>289817079.90515065</v>
      </c>
      <c r="G89" s="248">
        <f t="shared" si="23"/>
        <v>299097706.87071157</v>
      </c>
      <c r="H89" s="248">
        <f t="shared" si="23"/>
        <v>308650574.81238657</v>
      </c>
      <c r="I89" s="248">
        <f t="shared" si="23"/>
        <v>318483828.93012238</v>
      </c>
      <c r="J89" s="248">
        <f t="shared" si="23"/>
        <v>328605857.89869082</v>
      </c>
      <c r="K89" s="248">
        <f t="shared" si="23"/>
        <v>339025301.13668656</v>
      </c>
      <c r="L89" s="248">
        <f t="shared" si="23"/>
        <v>349751056.29218459</v>
      </c>
      <c r="M89" s="249">
        <f t="shared" si="23"/>
        <v>360792286.95150214</v>
      </c>
      <c r="N89" s="248">
        <f t="shared" si="23"/>
        <v>372158430.57769734</v>
      </c>
      <c r="O89" s="248">
        <f t="shared" si="23"/>
        <v>383859206.68563807</v>
      </c>
      <c r="P89" s="248">
        <f t="shared" si="23"/>
        <v>395904625.26067275</v>
      </c>
      <c r="Q89" s="248">
        <f t="shared" si="23"/>
        <v>408304995.42814595</v>
      </c>
      <c r="R89" s="248">
        <f t="shared" si="23"/>
        <v>421070934.38121575</v>
      </c>
      <c r="S89" s="248">
        <f t="shared" si="23"/>
        <v>434213376.57465053</v>
      </c>
      <c r="T89" s="248">
        <f t="shared" si="23"/>
        <v>447743583.19250941</v>
      </c>
      <c r="U89" s="248">
        <f t="shared" si="23"/>
        <v>461673151.89784801</v>
      </c>
      <c r="V89" s="248">
        <f t="shared" si="23"/>
        <v>476014026.8728255</v>
      </c>
      <c r="W89" s="248">
        <f t="shared" si="23"/>
        <v>490778509.15784824</v>
      </c>
      <c r="X89" s="248">
        <f t="shared" si="23"/>
        <v>505979267.29862642</v>
      </c>
      <c r="Y89" s="248">
        <f t="shared" si="23"/>
        <v>521629348.31029904</v>
      </c>
      <c r="Z89" s="248">
        <f t="shared" si="23"/>
        <v>537742188.96803665</v>
      </c>
      <c r="AA89" s="248">
        <f t="shared" si="23"/>
        <v>554331627.43382764</v>
      </c>
      <c r="AB89" s="248">
        <f t="shared" si="23"/>
        <v>571411915.22942412</v>
      </c>
      <c r="AC89" s="248">
        <f t="shared" si="23"/>
        <v>588997729.56573153</v>
      </c>
      <c r="AD89" s="248">
        <f t="shared" si="23"/>
        <v>607104186.03922129</v>
      </c>
      <c r="AE89" s="248">
        <f t="shared" si="23"/>
        <v>625746851.70627081</v>
      </c>
      <c r="AF89" s="248">
        <f t="shared" si="23"/>
        <v>644941758.54663837</v>
      </c>
      <c r="AG89" s="248">
        <f t="shared" si="23"/>
        <v>664705417.3276335</v>
      </c>
      <c r="AH89" s="248">
        <f t="shared" si="23"/>
        <v>685054831.88086939</v>
      </c>
      <c r="AI89" s="248">
        <f t="shared" si="23"/>
        <v>706007513.80384302</v>
      </c>
      <c r="AJ89" s="248">
        <f t="shared" si="23"/>
        <v>727581497.59894967</v>
      </c>
      <c r="AK89" s="248">
        <f t="shared" si="23"/>
        <v>749795356.26290905</v>
      </c>
      <c r="AL89" s="248">
        <f t="shared" si="23"/>
        <v>772668217.33996344</v>
      </c>
      <c r="AM89" s="248">
        <f t="shared" si="23"/>
        <v>796219779.45261097</v>
      </c>
      <c r="AN89" s="248">
        <f t="shared" si="23"/>
        <v>820470329.32402813</v>
      </c>
      <c r="AO89" s="248">
        <f t="shared" si="23"/>
        <v>845440759.30676973</v>
      </c>
      <c r="AP89" s="248">
        <f t="shared" si="23"/>
        <v>871152585.43276262</v>
      </c>
      <c r="AQ89" s="248">
        <f t="shared" si="23"/>
        <v>897627966.00003171</v>
      </c>
      <c r="AR89" s="248">
        <f t="shared" si="23"/>
        <v>924889720.71209288</v>
      </c>
      <c r="AS89" s="248">
        <f t="shared" si="23"/>
        <v>952961350.38637733</v>
      </c>
      <c r="AT89" s="248">
        <f t="shared" si="23"/>
        <v>981867057.24856496</v>
      </c>
      <c r="AU89" s="248">
        <f t="shared" si="23"/>
        <v>1011631765.8301766</v>
      </c>
      <c r="AV89" s="248">
        <f t="shared" si="23"/>
        <v>1042281144.4873149</v>
      </c>
      <c r="AW89" s="248">
        <f t="shared" si="23"/>
        <v>1073841627.5589471</v>
      </c>
      <c r="AX89" s="248">
        <f t="shared" si="23"/>
        <v>1106340438.1836758</v>
      </c>
    </row>
    <row r="90" spans="1:50" s="185" customFormat="1" ht="14.25" x14ac:dyDescent="0.25">
      <c r="A90" s="261" t="s">
        <v>441</v>
      </c>
      <c r="B90" s="248">
        <f>SUM($B$89:B89)</f>
        <v>-468547022.7166667</v>
      </c>
      <c r="C90" s="248">
        <f>SUM($B$89:C89)</f>
        <v>-153936461.19141334</v>
      </c>
      <c r="D90" s="248">
        <f>SUM($B$89:D89)</f>
        <v>118104682.13804597</v>
      </c>
      <c r="E90" s="248">
        <f>SUM($B$89:E89)</f>
        <v>398905467.27003223</v>
      </c>
      <c r="F90" s="248">
        <f>SUM($B$89:F89)</f>
        <v>688722547.17518282</v>
      </c>
      <c r="G90" s="248">
        <f>SUM($B$89:G89)</f>
        <v>987820254.04589438</v>
      </c>
      <c r="H90" s="248">
        <f>SUM($B$89:H89)</f>
        <v>1296470828.8582809</v>
      </c>
      <c r="I90" s="248">
        <f>SUM($B$89:I89)</f>
        <v>1614954657.7884033</v>
      </c>
      <c r="J90" s="248">
        <f>SUM($B$89:J89)</f>
        <v>1943560515.6870942</v>
      </c>
      <c r="K90" s="248">
        <f>SUM($B$89:K89)</f>
        <v>2282585816.823781</v>
      </c>
      <c r="L90" s="248">
        <f>SUM($B$89:L89)</f>
        <v>2632336873.1159658</v>
      </c>
      <c r="M90" s="249">
        <f>SUM($B$89:M89)</f>
        <v>2993129160.0674682</v>
      </c>
      <c r="N90" s="248">
        <f>SUM($B$89:N89)</f>
        <v>3365287590.6451654</v>
      </c>
      <c r="O90" s="248">
        <f>SUM($B$89:O89)</f>
        <v>3749146797.3308034</v>
      </c>
      <c r="P90" s="248">
        <f>SUM($B$89:P89)</f>
        <v>4145051422.591476</v>
      </c>
      <c r="Q90" s="248">
        <f>SUM($B$89:Q89)</f>
        <v>4553356418.0196218</v>
      </c>
      <c r="R90" s="248">
        <f>SUM($B$89:R89)</f>
        <v>4974427352.4008379</v>
      </c>
      <c r="S90" s="248">
        <f>SUM($B$89:S89)</f>
        <v>5408640728.9754887</v>
      </c>
      <c r="T90" s="248">
        <f>SUM($B$89:T89)</f>
        <v>5856384312.1679983</v>
      </c>
      <c r="U90" s="248">
        <f>SUM($B$89:U89)</f>
        <v>6318057464.0658464</v>
      </c>
      <c r="V90" s="248">
        <f>SUM($B$89:V89)</f>
        <v>6794071490.9386721</v>
      </c>
      <c r="W90" s="248">
        <f>SUM($B$89:W89)</f>
        <v>7284850000.0965204</v>
      </c>
      <c r="X90" s="248">
        <f>SUM($B$89:X89)</f>
        <v>7790829267.3951473</v>
      </c>
      <c r="Y90" s="248">
        <f>SUM($B$89:Y89)</f>
        <v>8312458615.7054462</v>
      </c>
      <c r="Z90" s="248">
        <f>SUM($B$89:Z89)</f>
        <v>8850200804.6734829</v>
      </c>
      <c r="AA90" s="248">
        <f>SUM($B$89:AA89)</f>
        <v>9404532432.1073112</v>
      </c>
      <c r="AB90" s="248">
        <f>SUM($B$89:AB89)</f>
        <v>9975944347.3367348</v>
      </c>
      <c r="AC90" s="248">
        <f>SUM($B$89:AC89)</f>
        <v>10564942076.902466</v>
      </c>
      <c r="AD90" s="248">
        <f>SUM($B$89:AD89)</f>
        <v>11172046262.941687</v>
      </c>
      <c r="AE90" s="248">
        <f>SUM($B$89:AE89)</f>
        <v>11797793114.647957</v>
      </c>
      <c r="AF90" s="248">
        <f>SUM($B$89:AF89)</f>
        <v>12442734873.194595</v>
      </c>
      <c r="AG90" s="248">
        <f>SUM($B$89:AG89)</f>
        <v>13107440290.522228</v>
      </c>
      <c r="AH90" s="248">
        <f>SUM($B$89:AH89)</f>
        <v>13792495122.403097</v>
      </c>
      <c r="AI90" s="248">
        <f>SUM($B$89:AI89)</f>
        <v>14498502636.20694</v>
      </c>
      <c r="AJ90" s="248">
        <f>SUM($B$89:AJ89)</f>
        <v>15226084133.805889</v>
      </c>
      <c r="AK90" s="248">
        <f>SUM($B$89:AK89)</f>
        <v>15975879490.068798</v>
      </c>
      <c r="AL90" s="248">
        <f>SUM($B$89:AL89)</f>
        <v>16748547707.408762</v>
      </c>
      <c r="AM90" s="248">
        <f>SUM($B$89:AM89)</f>
        <v>17544767486.861374</v>
      </c>
      <c r="AN90" s="248">
        <f>SUM($B$89:AN89)</f>
        <v>18365237816.185402</v>
      </c>
      <c r="AO90" s="248">
        <f>SUM($B$89:AO89)</f>
        <v>19210678575.492172</v>
      </c>
      <c r="AP90" s="248">
        <f>SUM($B$89:AP89)</f>
        <v>20081831160.924934</v>
      </c>
      <c r="AQ90" s="248">
        <f>SUM($B$89:AQ89)</f>
        <v>20979459126.924965</v>
      </c>
      <c r="AR90" s="248">
        <f>SUM($B$89:AR89)</f>
        <v>21904348847.637058</v>
      </c>
      <c r="AS90" s="248">
        <f>SUM($B$89:AS89)</f>
        <v>22857310198.023438</v>
      </c>
      <c r="AT90" s="248">
        <f>SUM($B$89:AT89)</f>
        <v>23839177255.272003</v>
      </c>
      <c r="AU90" s="248">
        <f>SUM($B$89:AU89)</f>
        <v>24850809021.10218</v>
      </c>
      <c r="AV90" s="248">
        <f>SUM($B$89:AV89)</f>
        <v>25893090165.589497</v>
      </c>
      <c r="AW90" s="248">
        <f>SUM($B$89:AW89)</f>
        <v>26966931793.148445</v>
      </c>
      <c r="AX90" s="248">
        <f>SUM($B$89:AX89)</f>
        <v>28073272231.332123</v>
      </c>
    </row>
    <row r="91" spans="1:50" x14ac:dyDescent="0.25">
      <c r="A91" s="262" t="s">
        <v>442</v>
      </c>
      <c r="B91" s="263">
        <f t="shared" ref="B91:AX91" si="24">1/POWER((1+$B$44),B79)</f>
        <v>1</v>
      </c>
      <c r="C91" s="263">
        <f t="shared" si="24"/>
        <v>0.88105726872246692</v>
      </c>
      <c r="D91" s="263">
        <f t="shared" si="24"/>
        <v>0.77626191076869333</v>
      </c>
      <c r="E91" s="263">
        <f t="shared" si="24"/>
        <v>0.68393119891514842</v>
      </c>
      <c r="F91" s="263">
        <f t="shared" si="24"/>
        <v>0.60258255411026285</v>
      </c>
      <c r="G91" s="263">
        <f t="shared" si="24"/>
        <v>0.53090973930419638</v>
      </c>
      <c r="H91" s="263">
        <f t="shared" si="24"/>
        <v>0.4677618848495122</v>
      </c>
      <c r="I91" s="263">
        <f t="shared" si="24"/>
        <v>0.41212500867798435</v>
      </c>
      <c r="J91" s="263">
        <f t="shared" si="24"/>
        <v>0.3631057345180479</v>
      </c>
      <c r="K91" s="263">
        <f t="shared" si="24"/>
        <v>0.31991694671193649</v>
      </c>
      <c r="L91" s="263">
        <f t="shared" si="24"/>
        <v>0.28186515128804979</v>
      </c>
      <c r="M91" s="264">
        <f t="shared" si="24"/>
        <v>0.24833934034189409</v>
      </c>
      <c r="N91" s="263">
        <f t="shared" si="24"/>
        <v>0.21880118091796832</v>
      </c>
      <c r="O91" s="263">
        <f t="shared" si="24"/>
        <v>0.19277637085283555</v>
      </c>
      <c r="P91" s="263">
        <f t="shared" si="24"/>
        <v>0.16984702277782865</v>
      </c>
      <c r="Q91" s="263">
        <f t="shared" si="24"/>
        <v>0.14964495398927638</v>
      </c>
      <c r="R91" s="263">
        <f t="shared" si="24"/>
        <v>0.13184577443989109</v>
      </c>
      <c r="S91" s="263">
        <f t="shared" si="24"/>
        <v>0.11616367792060887</v>
      </c>
      <c r="T91" s="263">
        <f t="shared" si="24"/>
        <v>0.102346852793488</v>
      </c>
      <c r="U91" s="263">
        <f t="shared" si="24"/>
        <v>9.0173438584570942E-2</v>
      </c>
      <c r="V91" s="263">
        <f t="shared" si="24"/>
        <v>7.9447963510635183E-2</v>
      </c>
      <c r="W91" s="263">
        <f t="shared" si="24"/>
        <v>6.999820573624245E-2</v>
      </c>
      <c r="X91" s="263">
        <f t="shared" si="24"/>
        <v>6.1672427961447097E-2</v>
      </c>
      <c r="Y91" s="263">
        <f t="shared" si="24"/>
        <v>5.4336940935195678E-2</v>
      </c>
      <c r="Z91" s="263">
        <f t="shared" si="24"/>
        <v>4.7873956771097514E-2</v>
      </c>
      <c r="AA91" s="263">
        <f t="shared" si="24"/>
        <v>4.2179697595680632E-2</v>
      </c>
      <c r="AB91" s="263">
        <f t="shared" si="24"/>
        <v>3.7162729159189986E-2</v>
      </c>
      <c r="AC91" s="263">
        <f t="shared" si="24"/>
        <v>3.2742492651268711E-2</v>
      </c>
      <c r="AD91" s="263">
        <f t="shared" si="24"/>
        <v>2.8848011146492256E-2</v>
      </c>
      <c r="AE91" s="263">
        <f t="shared" si="24"/>
        <v>2.5416749908803746E-2</v>
      </c>
      <c r="AF91" s="263">
        <f t="shared" si="24"/>
        <v>2.239361225445264E-2</v>
      </c>
      <c r="AG91" s="263">
        <f t="shared" si="24"/>
        <v>1.9730054849738013E-2</v>
      </c>
      <c r="AH91" s="263">
        <f t="shared" si="24"/>
        <v>1.7383308237654636E-2</v>
      </c>
      <c r="AI91" s="263">
        <f t="shared" si="24"/>
        <v>1.5315690077228756E-2</v>
      </c>
      <c r="AJ91" s="263">
        <f t="shared" si="24"/>
        <v>1.3494000068042956E-2</v>
      </c>
      <c r="AK91" s="263">
        <f t="shared" si="24"/>
        <v>1.1888986844090711E-2</v>
      </c>
      <c r="AL91" s="263">
        <f t="shared" si="24"/>
        <v>1.0474878276731903E-2</v>
      </c>
      <c r="AM91" s="263">
        <f t="shared" si="24"/>
        <v>9.228967644697713E-3</v>
      </c>
      <c r="AN91" s="263">
        <f t="shared" si="24"/>
        <v>8.1312490261653842E-3</v>
      </c>
      <c r="AO91" s="263">
        <f t="shared" si="24"/>
        <v>7.1640960582954934E-3</v>
      </c>
      <c r="AP91" s="263">
        <f t="shared" si="24"/>
        <v>6.3119789059872195E-3</v>
      </c>
      <c r="AQ91" s="263">
        <f t="shared" si="24"/>
        <v>5.5612148951429243E-3</v>
      </c>
      <c r="AR91" s="263">
        <f t="shared" si="24"/>
        <v>4.8997488062933253E-3</v>
      </c>
      <c r="AS91" s="263">
        <f t="shared" si="24"/>
        <v>4.3169593006989653E-3</v>
      </c>
      <c r="AT91" s="263">
        <f t="shared" si="24"/>
        <v>3.8034883706598811E-3</v>
      </c>
      <c r="AU91" s="263">
        <f t="shared" si="24"/>
        <v>3.3510910754712612E-3</v>
      </c>
      <c r="AV91" s="263">
        <f t="shared" si="24"/>
        <v>2.9525031501949437E-3</v>
      </c>
      <c r="AW91" s="263">
        <f t="shared" si="24"/>
        <v>2.6013243614052368E-3</v>
      </c>
      <c r="AX91" s="263">
        <f t="shared" si="24"/>
        <v>2.2919157369209139E-3</v>
      </c>
    </row>
    <row r="92" spans="1:50" s="185" customFormat="1" ht="14.25" x14ac:dyDescent="0.25">
      <c r="A92" s="265" t="s">
        <v>443</v>
      </c>
      <c r="B92" s="266">
        <f t="shared" ref="B92:AX92" si="25">B89*B91</f>
        <v>-468547022.7166667</v>
      </c>
      <c r="C92" s="266">
        <f t="shared" si="25"/>
        <v>277189922.04868138</v>
      </c>
      <c r="D92" s="266">
        <f t="shared" si="25"/>
        <v>211175177.72862604</v>
      </c>
      <c r="E92" s="266">
        <f t="shared" si="25"/>
        <v>192048417.63163435</v>
      </c>
      <c r="F92" s="266">
        <f t="shared" si="25"/>
        <v>174638716.23402381</v>
      </c>
      <c r="G92" s="266">
        <f t="shared" si="25"/>
        <v>158793885.58121243</v>
      </c>
      <c r="H92" s="266">
        <f t="shared" si="25"/>
        <v>144374974.63412732</v>
      </c>
      <c r="I92" s="266">
        <f t="shared" si="25"/>
        <v>131255150.76162437</v>
      </c>
      <c r="J92" s="266">
        <f t="shared" si="25"/>
        <v>119318671.39923739</v>
      </c>
      <c r="K92" s="266">
        <f t="shared" si="25"/>
        <v>108459939.19774358</v>
      </c>
      <c r="L92" s="266">
        <f t="shared" si="25"/>
        <v>98582634.39495182</v>
      </c>
      <c r="M92" s="249">
        <f t="shared" si="25"/>
        <v>89598918.541979402</v>
      </c>
      <c r="N92" s="266">
        <f t="shared" si="25"/>
        <v>81428704.098977908</v>
      </c>
      <c r="O92" s="266">
        <f t="shared" si="25"/>
        <v>73998984.783305824</v>
      </c>
      <c r="P92" s="266">
        <f t="shared" si="25"/>
        <v>67243221.904497206</v>
      </c>
      <c r="Q92" s="266">
        <f t="shared" si="25"/>
        <v>61100782.254436605</v>
      </c>
      <c r="R92" s="266">
        <f t="shared" si="25"/>
        <v>55516423.437619954</v>
      </c>
      <c r="S92" s="266">
        <f t="shared" si="25"/>
        <v>50439822.825237758</v>
      </c>
      <c r="T92" s="266">
        <f t="shared" si="25"/>
        <v>45825146.598232612</v>
      </c>
      <c r="U92" s="266">
        <f t="shared" si="25"/>
        <v>41630655.608805887</v>
      </c>
      <c r="V92" s="266">
        <f t="shared" si="25"/>
        <v>37818345.037542753</v>
      </c>
      <c r="W92" s="266">
        <f t="shared" si="25"/>
        <v>34353615.054957412</v>
      </c>
      <c r="X92" s="266">
        <f t="shared" si="25"/>
        <v>31204969.912460323</v>
      </c>
      <c r="Y92" s="266">
        <f t="shared" si="25"/>
        <v>28343743.089201331</v>
      </c>
      <c r="Z92" s="266">
        <f t="shared" si="25"/>
        <v>25743846.308651138</v>
      </c>
      <c r="AA92" s="266">
        <f t="shared" si="25"/>
        <v>23381540.41288035</v>
      </c>
      <c r="AB92" s="266">
        <f t="shared" si="25"/>
        <v>21235226.244005118</v>
      </c>
      <c r="AC92" s="266">
        <f t="shared" si="25"/>
        <v>19285253.83191992</v>
      </c>
      <c r="AD92" s="266">
        <f t="shared" si="25"/>
        <v>17513748.325941563</v>
      </c>
      <c r="AE92" s="266">
        <f t="shared" si="25"/>
        <v>15904451.23603959</v>
      </c>
      <c r="AF92" s="266">
        <f t="shared" si="25"/>
        <v>14442575.667598236</v>
      </c>
      <c r="AG92" s="266">
        <f t="shared" si="25"/>
        <v>13114674.342792206</v>
      </c>
      <c r="AH92" s="266">
        <f t="shared" si="25"/>
        <v>11908519.302279828</v>
      </c>
      <c r="AI92" s="266">
        <f t="shared" si="25"/>
        <v>10812992.273614462</v>
      </c>
      <c r="AJ92" s="266">
        <f t="shared" si="25"/>
        <v>9817984.7781070229</v>
      </c>
      <c r="AK92" s="266">
        <f t="shared" si="25"/>
        <v>8914307.1263700332</v>
      </c>
      <c r="AL92" s="266">
        <f t="shared" si="25"/>
        <v>8093605.5249355473</v>
      </c>
      <c r="AM92" s="266">
        <f t="shared" si="25"/>
        <v>7348286.5826364951</v>
      </c>
      <c r="AN92" s="266">
        <f t="shared" si="25"/>
        <v>6671448.5663135955</v>
      </c>
      <c r="AO92" s="266">
        <f t="shared" si="25"/>
        <v>6056818.8112719776</v>
      </c>
      <c r="AP92" s="266">
        <f t="shared" si="25"/>
        <v>5498696.7431478268</v>
      </c>
      <c r="AQ92" s="266">
        <f t="shared" si="25"/>
        <v>4991902.0148162227</v>
      </c>
      <c r="AR92" s="266">
        <f t="shared" si="25"/>
        <v>4531727.3050120445</v>
      </c>
      <c r="AS92" s="266">
        <f t="shared" si="25"/>
        <v>4113895.3647571173</v>
      </c>
      <c r="AT92" s="266">
        <f t="shared" si="25"/>
        <v>3734519.9337789565</v>
      </c>
      <c r="AU92" s="266">
        <f t="shared" si="25"/>
        <v>3390070.1821367377</v>
      </c>
      <c r="AV92" s="266">
        <f t="shared" si="25"/>
        <v>3077338.3624875885</v>
      </c>
      <c r="AW92" s="266">
        <f t="shared" si="25"/>
        <v>2793410.3860601382</v>
      </c>
      <c r="AX92" s="266">
        <f t="shared" si="25"/>
        <v>2535639.060665146</v>
      </c>
    </row>
    <row r="93" spans="1:50" s="185" customFormat="1" ht="14.25" x14ac:dyDescent="0.25">
      <c r="A93" s="265" t="s">
        <v>444</v>
      </c>
      <c r="B93" s="266">
        <f>SUM($B$92:B92)</f>
        <v>-468547022.7166667</v>
      </c>
      <c r="C93" s="266">
        <f>SUM($B$92:C92)</f>
        <v>-191357100.66798532</v>
      </c>
      <c r="D93" s="266">
        <f>SUM($B$92:D92)</f>
        <v>19818077.060640723</v>
      </c>
      <c r="E93" s="266">
        <f>SUM($B$92:E92)</f>
        <v>211866494.69227508</v>
      </c>
      <c r="F93" s="266">
        <f>SUM($B$92:F92)</f>
        <v>386505210.92629886</v>
      </c>
      <c r="G93" s="266">
        <f>SUM($B$92:G92)</f>
        <v>545299096.50751126</v>
      </c>
      <c r="H93" s="266">
        <f>SUM($B$92:H92)</f>
        <v>689674071.14163852</v>
      </c>
      <c r="I93" s="266">
        <f>SUM($B$92:I92)</f>
        <v>820929221.90326285</v>
      </c>
      <c r="J93" s="266">
        <f>SUM($B$92:J92)</f>
        <v>940247893.30250025</v>
      </c>
      <c r="K93" s="266">
        <f>SUM($B$92:K92)</f>
        <v>1048707832.5002438</v>
      </c>
      <c r="L93" s="266">
        <f>SUM($B$92:L92)</f>
        <v>1147290466.8951955</v>
      </c>
      <c r="M93" s="249">
        <f>SUM($B$92:M92)</f>
        <v>1236889385.4371748</v>
      </c>
      <c r="N93" s="266">
        <f>SUM($B$92:N92)</f>
        <v>1318318089.5361526</v>
      </c>
      <c r="O93" s="266">
        <f>SUM($B$92:O92)</f>
        <v>1392317074.3194585</v>
      </c>
      <c r="P93" s="266">
        <f>SUM($B$92:P92)</f>
        <v>1459560296.2239556</v>
      </c>
      <c r="Q93" s="266">
        <f>SUM($B$92:Q92)</f>
        <v>1520661078.4783921</v>
      </c>
      <c r="R93" s="266">
        <f>SUM($B$92:R92)</f>
        <v>1576177501.916012</v>
      </c>
      <c r="S93" s="266">
        <f>SUM($B$92:S92)</f>
        <v>1626617324.7412498</v>
      </c>
      <c r="T93" s="266">
        <f>SUM($B$92:T92)</f>
        <v>1672442471.3394823</v>
      </c>
      <c r="U93" s="266">
        <f>SUM($B$92:U92)</f>
        <v>1714073126.9482882</v>
      </c>
      <c r="V93" s="266">
        <f>SUM($B$92:V92)</f>
        <v>1751891471.985831</v>
      </c>
      <c r="W93" s="266">
        <f>SUM($B$92:W92)</f>
        <v>1786245087.0407884</v>
      </c>
      <c r="X93" s="266">
        <f>SUM($B$92:X92)</f>
        <v>1817450056.9532487</v>
      </c>
      <c r="Y93" s="266">
        <f>SUM($B$92:Y92)</f>
        <v>1845793800.04245</v>
      </c>
      <c r="Z93" s="266">
        <f>SUM($B$92:Z92)</f>
        <v>1871537646.3511012</v>
      </c>
      <c r="AA93" s="266">
        <f>SUM($B$92:AA92)</f>
        <v>1894919186.7639816</v>
      </c>
      <c r="AB93" s="266">
        <f>SUM($B$92:AB92)</f>
        <v>1916154413.0079868</v>
      </c>
      <c r="AC93" s="266">
        <f>SUM($B$92:AC92)</f>
        <v>1935439666.8399067</v>
      </c>
      <c r="AD93" s="266">
        <f>SUM($B$92:AD92)</f>
        <v>1952953415.1658483</v>
      </c>
      <c r="AE93" s="266">
        <f>SUM($B$92:AE92)</f>
        <v>1968857866.4018879</v>
      </c>
      <c r="AF93" s="266">
        <f>SUM($B$92:AF92)</f>
        <v>1983300442.0694861</v>
      </c>
      <c r="AG93" s="266">
        <f>SUM($B$92:AG92)</f>
        <v>1996415116.4122784</v>
      </c>
      <c r="AH93" s="266">
        <f>SUM($B$92:AH92)</f>
        <v>2008323635.7145581</v>
      </c>
      <c r="AI93" s="266">
        <f>SUM($B$92:AI92)</f>
        <v>2019136627.9881725</v>
      </c>
      <c r="AJ93" s="266">
        <f>SUM($B$92:AJ92)</f>
        <v>2028954612.7662795</v>
      </c>
      <c r="AK93" s="266">
        <f>SUM($B$92:AK92)</f>
        <v>2037868919.8926494</v>
      </c>
      <c r="AL93" s="266">
        <f>SUM($B$92:AL92)</f>
        <v>2045962525.4175849</v>
      </c>
      <c r="AM93" s="266">
        <f>SUM($B$92:AM92)</f>
        <v>2053310812.0002215</v>
      </c>
      <c r="AN93" s="266">
        <f>SUM($B$92:AN92)</f>
        <v>2059982260.566535</v>
      </c>
      <c r="AO93" s="266">
        <f>SUM($B$92:AO92)</f>
        <v>2066039079.3778069</v>
      </c>
      <c r="AP93" s="266">
        <f>SUM($B$92:AP92)</f>
        <v>2071537776.1209548</v>
      </c>
      <c r="AQ93" s="266">
        <f>SUM($B$92:AQ92)</f>
        <v>2076529678.135771</v>
      </c>
      <c r="AR93" s="266">
        <f>SUM($B$92:AR92)</f>
        <v>2081061405.440783</v>
      </c>
      <c r="AS93" s="266">
        <f>SUM($B$92:AS92)</f>
        <v>2085175300.8055401</v>
      </c>
      <c r="AT93" s="266">
        <f>SUM($B$92:AT92)</f>
        <v>2088909820.7393191</v>
      </c>
      <c r="AU93" s="266">
        <f>SUM($B$92:AU92)</f>
        <v>2092299890.9214559</v>
      </c>
      <c r="AV93" s="266">
        <f>SUM($B$92:AV92)</f>
        <v>2095377229.2839434</v>
      </c>
      <c r="AW93" s="266">
        <f>SUM($B$92:AW92)</f>
        <v>2098170639.6700037</v>
      </c>
      <c r="AX93" s="266">
        <f>SUM($B$92:AX92)</f>
        <v>2100706278.7306688</v>
      </c>
    </row>
    <row r="94" spans="1:50" s="185" customFormat="1" ht="14.25" x14ac:dyDescent="0.25">
      <c r="A94" s="265" t="s">
        <v>445</v>
      </c>
      <c r="B94" s="267">
        <f>IF((ISERR(IRR($B$89:B89))),0,IF(IRR($B$89:B89)&lt;0,0,IRR($B$89:B89)))</f>
        <v>0</v>
      </c>
      <c r="C94" s="267">
        <f>IF((ISERR(IRR($B$89:C89))),0,IF(IRR($B$89:C89)&lt;0,0,IRR($B$89:C89)))</f>
        <v>0</v>
      </c>
      <c r="D94" s="267">
        <f>IF((ISERR(IRR($B$89:D89))),0,IF(IRR($B$89:D89)&lt;0,0,IRR($B$89:D89)))</f>
        <v>0.16838865105591516</v>
      </c>
      <c r="E94" s="267">
        <f>IF((ISERR(IRR($B$89:E89))),0,IF(IRR($B$89:E89)&lt;0,0,IRR($B$89:E89)))</f>
        <v>0.39536017586293659</v>
      </c>
      <c r="F94" s="267">
        <f>IF((ISERR(IRR($B$89:F89))),0,IF(IRR($B$89:F89)&lt;0,0,IRR($B$89:F89)))</f>
        <v>0.50412997053929343</v>
      </c>
      <c r="G94" s="267">
        <f>IF((ISERR(IRR($B$89:G89))),0,IF(IRR($B$89:G89)&lt;0,0,IRR($B$89:G89)))</f>
        <v>0.56028859002436771</v>
      </c>
      <c r="H94" s="267">
        <f>IF((ISERR(IRR($B$89:H89))),0,IF(IRR($B$89:H89)&lt;0,0,IRR($B$89:H89)))</f>
        <v>0.59099355221864647</v>
      </c>
      <c r="I94" s="267">
        <f>IF((ISERR(IRR($B$89:I89))),0,IF(IRR($B$89:I89)&lt;0,0,IRR($B$89:I89)))</f>
        <v>0.60848934545551669</v>
      </c>
      <c r="J94" s="267">
        <f>IF((ISERR(IRR($B$89:J89))),0,IF(IRR($B$89:J89)&lt;0,0,IRR($B$89:J89)))</f>
        <v>0.61875703324008313</v>
      </c>
      <c r="K94" s="267">
        <f>IF((ISERR(IRR($B$89:K89))),0,IF(IRR($B$89:K89)&lt;0,0,IRR($B$89:K89)))</f>
        <v>0.6249111928346156</v>
      </c>
      <c r="L94" s="267">
        <f>IF((ISERR(IRR($B$89:L89))),0,IF(IRR($B$89:L89)&lt;0,0,IRR($B$89:L89)))</f>
        <v>0.62865581715988195</v>
      </c>
      <c r="M94" s="268">
        <f>IF((ISERR(IRR($B$89:M89))),0,IF(IRR($B$89:M89)&lt;0,0,IRR($B$89:M89)))</f>
        <v>0.63095892556210509</v>
      </c>
      <c r="N94" s="267">
        <f>IF((ISERR(IRR($B$89:N89))),0,IF(IRR($B$89:N89)&lt;0,0,IRR($B$89:N89)))</f>
        <v>0.63238629299449434</v>
      </c>
      <c r="O94" s="267">
        <f>IF((ISERR(IRR($B$89:O89))),0,IF(IRR($B$89:O89)&lt;0,0,IRR($B$89:O89)))</f>
        <v>0.63327569814009954</v>
      </c>
      <c r="P94" s="267">
        <f>IF((ISERR(IRR($B$89:P89))),0,IF(IRR($B$89:P89)&lt;0,0,IRR($B$89:P89)))</f>
        <v>0.63383199625728159</v>
      </c>
      <c r="Q94" s="267">
        <f>IF((ISERR(IRR($B$89:Q89))),0,IF(IRR($B$89:Q89)&lt;0,0,IRR($B$89:Q89)))</f>
        <v>0.63418086392415263</v>
      </c>
      <c r="R94" s="267">
        <f>IF((ISERR(IRR($B$89:R89))),0,IF(IRR($B$89:R89)&lt;0,0,IRR($B$89:R89)))</f>
        <v>0.63440004585858323</v>
      </c>
      <c r="S94" s="267">
        <f>IF((ISERR(IRR($B$89:S89))),0,IF(IRR($B$89:S89)&lt;0,0,IRR($B$89:S89)))</f>
        <v>0.63453792223037686</v>
      </c>
      <c r="T94" s="267">
        <f>IF((ISERR(IRR($B$89:T89))),0,IF(IRR($B$89:T89)&lt;0,0,IRR($B$89:T89)))</f>
        <v>0.63462472649365553</v>
      </c>
      <c r="U94" s="267">
        <f>IF((ISERR(IRR($B$89:U89))),0,IF(IRR($B$89:U89)&lt;0,0,IRR($B$89:U89)))</f>
        <v>0.63467940753616325</v>
      </c>
      <c r="V94" s="267">
        <f>IF((ISERR(IRR($B$89:V89))),0,IF(IRR($B$89:V89)&lt;0,0,IRR($B$89:V89)))</f>
        <v>0.63471386577923239</v>
      </c>
      <c r="W94" s="267">
        <f>IF((ISERR(IRR($B$89:W89))),0,IF(IRR($B$89:W89)&lt;0,0,IRR($B$89:W89)))</f>
        <v>0.63473558541840114</v>
      </c>
      <c r="X94" s="267">
        <f>IF((ISERR(IRR($B$89:X89))),0,IF(IRR($B$89:X89)&lt;0,0,IRR($B$89:X89)))</f>
        <v>0.63474927770940348</v>
      </c>
      <c r="Y94" s="267">
        <f>IF((ISERR(IRR($B$89:Y89))),0,IF(IRR($B$89:Y89)&lt;0,0,IRR($B$89:Y89)))</f>
        <v>0.63475791022336225</v>
      </c>
      <c r="Z94" s="267">
        <f>IF((ISERR(IRR($B$89:Z89))),0,IF(IRR($B$89:Z89)&lt;0,0,IRR($B$89:Z89)))</f>
        <v>0.63476335297416808</v>
      </c>
      <c r="AA94" s="267">
        <f>IF((ISERR(IRR($B$89:AA89))),0,IF(IRR($B$89:AA89)&lt;0,0,IRR($B$89:AA89)))</f>
        <v>0.63476678466295455</v>
      </c>
      <c r="AB94" s="267">
        <f>IF((ISERR(IRR($B$89:AB89))),0,IF(IRR($B$89:AB89)&lt;0,0,IRR($B$89:AB89)))</f>
        <v>0.63476894836746989</v>
      </c>
      <c r="AC94" s="267">
        <f>IF((ISERR(IRR($B$89:AC89))),0,IF(IRR($B$89:AC89)&lt;0,0,IRR($B$89:AC89)))</f>
        <v>0.63477031258513494</v>
      </c>
      <c r="AD94" s="267">
        <f>IF((ISERR(IRR($B$89:AD89))),0,IF(IRR($B$89:AD89)&lt;0,0,IRR($B$89:AD89)))</f>
        <v>0.63477117271083827</v>
      </c>
      <c r="AE94" s="267">
        <f>IF((ISERR(IRR($B$89:AE89))),0,IF(IRR($B$89:AE89)&lt;0,0,IRR($B$89:AE89)))</f>
        <v>0.63477171499986773</v>
      </c>
      <c r="AF94" s="267">
        <f>IF((ISERR(IRR($B$89:AF89))),0,IF(IRR($B$89:AF89)&lt;0,0,IRR($B$89:AF89)))</f>
        <v>0.63477205689211424</v>
      </c>
      <c r="AG94" s="267">
        <f>IF((ISERR(IRR($B$89:AG89))),0,IF(IRR($B$89:AG89)&lt;0,0,IRR($B$89:AG89)))</f>
        <v>0.63477227243647349</v>
      </c>
      <c r="AH94" s="267">
        <f>IF((ISERR(IRR($B$89:AH89))),0,IF(IRR($B$89:AH89)&lt;0,0,IRR($B$89:AH89)))</f>
        <v>0.63477240832188486</v>
      </c>
      <c r="AI94" s="267">
        <f>IF((ISERR(IRR($B$89:AI89))),0,IF(IRR($B$89:AI89)&lt;0,0,IRR($B$89:AI89)))</f>
        <v>0.63477249398577151</v>
      </c>
      <c r="AJ94" s="267">
        <f>IF((ISERR(IRR($B$89:AJ89))),0,IF(IRR($B$89:AJ89)&lt;0,0,IRR($B$89:AJ89)))</f>
        <v>0.63477254798799443</v>
      </c>
      <c r="AK94" s="267">
        <f>IF((ISERR(IRR($B$89:AK89))),0,IF(IRR($B$89:AK89)&lt;0,0,IRR($B$89:AK89)))</f>
        <v>0.63477258202996212</v>
      </c>
      <c r="AL94" s="267">
        <f>IF((ISERR(IRR($B$89:AL89))),0,IF(IRR($B$89:AL89)&lt;0,0,IRR($B$89:AL89)))</f>
        <v>0.63477260348884612</v>
      </c>
      <c r="AM94" s="267">
        <f>IF((ISERR(IRR($B$89:AM89))),0,IF(IRR($B$89:AM89)&lt;0,0,IRR($B$89:AM89)))</f>
        <v>0.63477261701546905</v>
      </c>
      <c r="AN94" s="267">
        <f>IF((ISERR(IRR($B$89:AN89))),0,IF(IRR($B$89:AN89)&lt;0,0,IRR($B$89:AN89)))</f>
        <v>0.63477262554179137</v>
      </c>
      <c r="AO94" s="267">
        <f>IF((ISERR(IRR($B$89:AO89))),0,IF(IRR($B$89:AO89)&lt;0,0,IRR($B$89:AO89)))</f>
        <v>0.63477263091612413</v>
      </c>
      <c r="AP94" s="267">
        <f>IF((ISERR(IRR($B$89:AP89))),0,IF(IRR($B$89:AP89)&lt;0,0,IRR($B$89:AP89)))</f>
        <v>0.63477263430361508</v>
      </c>
      <c r="AQ94" s="267">
        <f>IF((ISERR(IRR($B$89:AQ89))),0,IF(IRR($B$89:AQ89)&lt;0,0,IRR($B$89:AQ89)))</f>
        <v>0.63477263643873805</v>
      </c>
      <c r="AR94" s="267">
        <f>IF((ISERR(IRR($B$89:AR89))),0,IF(IRR($B$89:AR89)&lt;0,0,IRR($B$89:AR89)))</f>
        <v>0.63477263778447179</v>
      </c>
      <c r="AS94" s="267">
        <f>IF((ISERR(IRR($B$89:AS89))),0,IF(IRR($B$89:AS89)&lt;0,0,IRR($B$89:AS89)))</f>
        <v>0.63477263863264977</v>
      </c>
      <c r="AT94" s="267">
        <f>IF((ISERR(IRR($B$89:AT89))),0,IF(IRR($B$89:AT89)&lt;0,0,IRR($B$89:AT89)))</f>
        <v>0.6347726391672226</v>
      </c>
      <c r="AU94" s="267">
        <f>IF((ISERR(IRR($B$89:AU89))),0,IF(IRR($B$89:AU89)&lt;0,0,IRR($B$89:AU89)))</f>
        <v>0.63477263950413687</v>
      </c>
      <c r="AV94" s="267">
        <f>IF((ISERR(IRR($B$89:AV89))),0,IF(IRR($B$89:AV89)&lt;0,0,IRR($B$89:AV89)))</f>
        <v>0.63477263971647369</v>
      </c>
      <c r="AW94" s="267">
        <f>IF((ISERR(IRR($B$89:AW89))),0,IF(IRR($B$89:AW89)&lt;0,0,IRR($B$89:AW89)))</f>
        <v>0.6347726398502942</v>
      </c>
      <c r="AX94" s="267">
        <f>IF((ISERR(IRR($B$89:AX89))),0,IF(IRR($B$89:AX89)&lt;0,0,IRR($B$89:AX89)))</f>
        <v>0.63477263993463007</v>
      </c>
    </row>
    <row r="95" spans="1:50" s="185" customFormat="1" ht="14.25" x14ac:dyDescent="0.25">
      <c r="A95" s="265" t="s">
        <v>446</v>
      </c>
      <c r="B95" s="269">
        <f>IF(AND(B90&gt;0,A90&lt;0),(B79-(B90/(B90-A90))),0)</f>
        <v>0</v>
      </c>
      <c r="C95" s="269">
        <f t="shared" ref="C95:P95" si="26">IF(AND(C90&gt;0,B90&lt;0),(C79-(C90/(C90-B90))),0)</f>
        <v>0</v>
      </c>
      <c r="D95" s="269">
        <f t="shared" si="26"/>
        <v>1.5658572791873118</v>
      </c>
      <c r="E95" s="269">
        <f t="shared" si="26"/>
        <v>0</v>
      </c>
      <c r="F95" s="269">
        <f t="shared" si="26"/>
        <v>0</v>
      </c>
      <c r="G95" s="269">
        <f t="shared" si="26"/>
        <v>0</v>
      </c>
      <c r="H95" s="269">
        <f t="shared" si="26"/>
        <v>0</v>
      </c>
      <c r="I95" s="269">
        <f t="shared" si="26"/>
        <v>0</v>
      </c>
      <c r="J95" s="269">
        <f t="shared" si="26"/>
        <v>0</v>
      </c>
      <c r="K95" s="269">
        <f t="shared" si="26"/>
        <v>0</v>
      </c>
      <c r="L95" s="269">
        <f t="shared" si="26"/>
        <v>0</v>
      </c>
      <c r="M95" s="270">
        <f t="shared" si="26"/>
        <v>0</v>
      </c>
      <c r="N95" s="269">
        <f t="shared" si="26"/>
        <v>0</v>
      </c>
      <c r="O95" s="269">
        <f t="shared" si="26"/>
        <v>0</v>
      </c>
      <c r="P95" s="269">
        <f t="shared" si="26"/>
        <v>0</v>
      </c>
      <c r="Q95" s="269">
        <f t="shared" ref="Q95:AX95" si="27">IF(AND(Q90&gt;0,P90&lt;0),(Q80-(Q90/(Q90-P90))),0)</f>
        <v>0</v>
      </c>
      <c r="R95" s="269">
        <f t="shared" si="27"/>
        <v>0</v>
      </c>
      <c r="S95" s="269">
        <f t="shared" si="27"/>
        <v>0</v>
      </c>
      <c r="T95" s="269">
        <f t="shared" si="27"/>
        <v>0</v>
      </c>
      <c r="U95" s="269">
        <f t="shared" si="27"/>
        <v>0</v>
      </c>
      <c r="V95" s="269">
        <f t="shared" si="27"/>
        <v>0</v>
      </c>
      <c r="W95" s="269">
        <f t="shared" si="27"/>
        <v>0</v>
      </c>
      <c r="X95" s="269">
        <f t="shared" si="27"/>
        <v>0</v>
      </c>
      <c r="Y95" s="269">
        <f t="shared" si="27"/>
        <v>0</v>
      </c>
      <c r="Z95" s="269">
        <f t="shared" si="27"/>
        <v>0</v>
      </c>
      <c r="AA95" s="269">
        <f t="shared" si="27"/>
        <v>0</v>
      </c>
      <c r="AB95" s="269">
        <f t="shared" si="27"/>
        <v>0</v>
      </c>
      <c r="AC95" s="269">
        <f t="shared" si="27"/>
        <v>0</v>
      </c>
      <c r="AD95" s="269">
        <f t="shared" si="27"/>
        <v>0</v>
      </c>
      <c r="AE95" s="269">
        <f t="shared" si="27"/>
        <v>0</v>
      </c>
      <c r="AF95" s="269">
        <f t="shared" si="27"/>
        <v>0</v>
      </c>
      <c r="AG95" s="269">
        <f t="shared" si="27"/>
        <v>0</v>
      </c>
      <c r="AH95" s="269">
        <f t="shared" si="27"/>
        <v>0</v>
      </c>
      <c r="AI95" s="269">
        <f t="shared" si="27"/>
        <v>0</v>
      </c>
      <c r="AJ95" s="269">
        <f t="shared" si="27"/>
        <v>0</v>
      </c>
      <c r="AK95" s="269">
        <f t="shared" si="27"/>
        <v>0</v>
      </c>
      <c r="AL95" s="269">
        <f t="shared" si="27"/>
        <v>0</v>
      </c>
      <c r="AM95" s="269">
        <f t="shared" si="27"/>
        <v>0</v>
      </c>
      <c r="AN95" s="269">
        <f t="shared" si="27"/>
        <v>0</v>
      </c>
      <c r="AO95" s="269">
        <f t="shared" si="27"/>
        <v>0</v>
      </c>
      <c r="AP95" s="269">
        <f t="shared" si="27"/>
        <v>0</v>
      </c>
      <c r="AQ95" s="269">
        <f t="shared" si="27"/>
        <v>0</v>
      </c>
      <c r="AR95" s="269">
        <f t="shared" si="27"/>
        <v>0</v>
      </c>
      <c r="AS95" s="269">
        <f t="shared" si="27"/>
        <v>0</v>
      </c>
      <c r="AT95" s="269">
        <f t="shared" si="27"/>
        <v>0</v>
      </c>
      <c r="AU95" s="269">
        <f t="shared" si="27"/>
        <v>0</v>
      </c>
      <c r="AV95" s="269">
        <f t="shared" si="27"/>
        <v>0</v>
      </c>
      <c r="AW95" s="269">
        <f t="shared" si="27"/>
        <v>0</v>
      </c>
      <c r="AX95" s="269">
        <f t="shared" si="27"/>
        <v>0</v>
      </c>
    </row>
    <row r="96" spans="1:50" s="185" customFormat="1" ht="15" thickBot="1" x14ac:dyDescent="0.3">
      <c r="A96" s="271" t="s">
        <v>447</v>
      </c>
      <c r="B96" s="272">
        <f>IF(AND(B93&gt;0,A93&lt;0),(B79-(B93/(B93-A93))),0)</f>
        <v>0</v>
      </c>
      <c r="C96" s="272">
        <f t="shared" ref="C96:AX96" si="28">IF(AND(C93&gt;0,B93&lt;0),(C79-(C93/(C93-B93))),0)</f>
        <v>0</v>
      </c>
      <c r="D96" s="272">
        <f t="shared" si="28"/>
        <v>1.9061533780920585</v>
      </c>
      <c r="E96" s="272">
        <f t="shared" si="28"/>
        <v>0</v>
      </c>
      <c r="F96" s="272">
        <f t="shared" si="28"/>
        <v>0</v>
      </c>
      <c r="G96" s="272">
        <f t="shared" si="28"/>
        <v>0</v>
      </c>
      <c r="H96" s="272">
        <f t="shared" si="28"/>
        <v>0</v>
      </c>
      <c r="I96" s="272">
        <f t="shared" si="28"/>
        <v>0</v>
      </c>
      <c r="J96" s="272">
        <f t="shared" si="28"/>
        <v>0</v>
      </c>
      <c r="K96" s="272">
        <f t="shared" si="28"/>
        <v>0</v>
      </c>
      <c r="L96" s="272">
        <f t="shared" si="28"/>
        <v>0</v>
      </c>
      <c r="M96" s="273">
        <f t="shared" si="28"/>
        <v>0</v>
      </c>
      <c r="N96" s="272">
        <f t="shared" si="28"/>
        <v>0</v>
      </c>
      <c r="O96" s="272">
        <f t="shared" si="28"/>
        <v>0</v>
      </c>
      <c r="P96" s="272">
        <f t="shared" si="28"/>
        <v>0</v>
      </c>
      <c r="Q96" s="272">
        <f t="shared" si="28"/>
        <v>0</v>
      </c>
      <c r="R96" s="272">
        <f t="shared" si="28"/>
        <v>0</v>
      </c>
      <c r="S96" s="272">
        <f t="shared" si="28"/>
        <v>0</v>
      </c>
      <c r="T96" s="272">
        <f t="shared" si="28"/>
        <v>0</v>
      </c>
      <c r="U96" s="272">
        <f t="shared" si="28"/>
        <v>0</v>
      </c>
      <c r="V96" s="272">
        <f t="shared" si="28"/>
        <v>0</v>
      </c>
      <c r="W96" s="272">
        <f t="shared" si="28"/>
        <v>0</v>
      </c>
      <c r="X96" s="272">
        <f t="shared" si="28"/>
        <v>0</v>
      </c>
      <c r="Y96" s="272">
        <f t="shared" si="28"/>
        <v>0</v>
      </c>
      <c r="Z96" s="272">
        <f t="shared" si="28"/>
        <v>0</v>
      </c>
      <c r="AA96" s="272">
        <f t="shared" si="28"/>
        <v>0</v>
      </c>
      <c r="AB96" s="272">
        <f t="shared" si="28"/>
        <v>0</v>
      </c>
      <c r="AC96" s="272">
        <f t="shared" si="28"/>
        <v>0</v>
      </c>
      <c r="AD96" s="272">
        <f t="shared" si="28"/>
        <v>0</v>
      </c>
      <c r="AE96" s="272">
        <f t="shared" si="28"/>
        <v>0</v>
      </c>
      <c r="AF96" s="272">
        <f t="shared" si="28"/>
        <v>0</v>
      </c>
      <c r="AG96" s="272">
        <f t="shared" si="28"/>
        <v>0</v>
      </c>
      <c r="AH96" s="272">
        <f t="shared" si="28"/>
        <v>0</v>
      </c>
      <c r="AI96" s="272">
        <f t="shared" si="28"/>
        <v>0</v>
      </c>
      <c r="AJ96" s="272">
        <f t="shared" si="28"/>
        <v>0</v>
      </c>
      <c r="AK96" s="272">
        <f t="shared" si="28"/>
        <v>0</v>
      </c>
      <c r="AL96" s="272">
        <f t="shared" si="28"/>
        <v>0</v>
      </c>
      <c r="AM96" s="272">
        <f t="shared" si="28"/>
        <v>0</v>
      </c>
      <c r="AN96" s="272">
        <f t="shared" si="28"/>
        <v>0</v>
      </c>
      <c r="AO96" s="272">
        <f t="shared" si="28"/>
        <v>0</v>
      </c>
      <c r="AP96" s="272">
        <f t="shared" si="28"/>
        <v>0</v>
      </c>
      <c r="AQ96" s="272">
        <f t="shared" si="28"/>
        <v>0</v>
      </c>
      <c r="AR96" s="272">
        <f t="shared" si="28"/>
        <v>0</v>
      </c>
      <c r="AS96" s="272">
        <f t="shared" si="28"/>
        <v>0</v>
      </c>
      <c r="AT96" s="272">
        <f t="shared" si="28"/>
        <v>0</v>
      </c>
      <c r="AU96" s="272">
        <f t="shared" si="28"/>
        <v>0</v>
      </c>
      <c r="AV96" s="272">
        <f t="shared" si="28"/>
        <v>0</v>
      </c>
      <c r="AW96" s="272">
        <f t="shared" si="28"/>
        <v>0</v>
      </c>
      <c r="AX96" s="272">
        <f t="shared" si="28"/>
        <v>0</v>
      </c>
    </row>
    <row r="97" spans="1:50" x14ac:dyDescent="0.25">
      <c r="A97" s="192"/>
      <c r="B97" s="192"/>
      <c r="C97" s="277"/>
      <c r="D97" s="277"/>
      <c r="E97" s="277"/>
      <c r="F97" s="277"/>
      <c r="G97" s="277"/>
      <c r="H97" s="277"/>
      <c r="I97" s="277"/>
      <c r="J97" s="277"/>
      <c r="K97" s="192"/>
      <c r="L97" s="192"/>
      <c r="M97" s="195"/>
      <c r="N97" s="192"/>
      <c r="O97" s="192"/>
      <c r="P97" s="192"/>
      <c r="Q97" s="192"/>
      <c r="R97" s="192"/>
      <c r="S97" s="192"/>
      <c r="T97" s="192"/>
      <c r="U97" s="192"/>
      <c r="V97" s="192"/>
      <c r="W97" s="192"/>
      <c r="X97" s="192"/>
      <c r="Y97" s="192"/>
      <c r="Z97" s="192"/>
      <c r="AA97" s="192"/>
      <c r="AB97" s="192"/>
      <c r="AC97" s="192"/>
      <c r="AD97" s="192"/>
      <c r="AE97" s="192"/>
      <c r="AF97" s="192"/>
      <c r="AG97" s="192"/>
      <c r="AH97" s="192"/>
      <c r="AI97" s="192"/>
      <c r="AJ97" s="192"/>
      <c r="AK97" s="192"/>
      <c r="AL97" s="192"/>
      <c r="AM97" s="192"/>
      <c r="AN97" s="192"/>
      <c r="AO97" s="192"/>
      <c r="AP97" s="192"/>
      <c r="AQ97" s="192"/>
      <c r="AR97" s="192"/>
      <c r="AS97" s="192"/>
      <c r="AT97" s="192"/>
      <c r="AU97" s="192"/>
      <c r="AV97" s="192"/>
      <c r="AW97" s="192"/>
      <c r="AX97" s="192"/>
    </row>
    <row r="98" spans="1:50" ht="64.5" customHeight="1" x14ac:dyDescent="0.25">
      <c r="A98" s="455"/>
      <c r="B98" s="455"/>
      <c r="C98" s="455"/>
      <c r="D98" s="455"/>
      <c r="E98" s="455"/>
      <c r="F98" s="455"/>
      <c r="G98" s="455"/>
      <c r="H98" s="455"/>
      <c r="I98" s="455"/>
      <c r="J98" s="455"/>
      <c r="K98" s="455"/>
      <c r="L98" s="192"/>
      <c r="M98" s="195"/>
      <c r="N98" s="192"/>
      <c r="O98" s="192"/>
      <c r="P98" s="192"/>
      <c r="Q98" s="192"/>
      <c r="R98" s="192"/>
      <c r="S98" s="192"/>
      <c r="T98" s="192"/>
      <c r="U98" s="192"/>
      <c r="V98" s="192"/>
      <c r="W98" s="192"/>
      <c r="X98" s="192"/>
      <c r="Y98" s="192"/>
      <c r="Z98" s="192"/>
      <c r="AA98" s="192"/>
      <c r="AB98" s="192"/>
      <c r="AC98" s="192"/>
      <c r="AD98" s="192"/>
      <c r="AE98" s="192"/>
      <c r="AF98" s="192"/>
      <c r="AG98" s="192"/>
      <c r="AH98" s="192"/>
      <c r="AI98" s="192"/>
      <c r="AJ98" s="192"/>
      <c r="AK98" s="192"/>
      <c r="AL98" s="192"/>
      <c r="AM98" s="192"/>
      <c r="AN98" s="192"/>
      <c r="AO98" s="192"/>
      <c r="AP98" s="192"/>
      <c r="AQ98" s="192"/>
      <c r="AR98" s="192"/>
      <c r="AS98" s="192"/>
      <c r="AT98" s="192"/>
      <c r="AU98" s="192"/>
      <c r="AV98" s="192"/>
      <c r="AW98" s="192"/>
      <c r="AX98" s="192"/>
    </row>
    <row r="100" spans="1:50" x14ac:dyDescent="0.25">
      <c r="C100" s="189"/>
    </row>
    <row r="103" spans="1:50" ht="27.75" x14ac:dyDescent="0.25">
      <c r="B103" s="184"/>
      <c r="M103" s="184"/>
    </row>
    <row r="104" spans="1:50" ht="27.75" x14ac:dyDescent="0.25">
      <c r="B104" s="184"/>
      <c r="M104" s="190"/>
    </row>
  </sheetData>
  <mergeCells count="21">
    <mergeCell ref="D31:E31"/>
    <mergeCell ref="A98:K98"/>
    <mergeCell ref="U20:W20"/>
    <mergeCell ref="U21:X21"/>
    <mergeCell ref="U22:W22"/>
    <mergeCell ref="D28:E28"/>
    <mergeCell ref="D29:E29"/>
    <mergeCell ref="D30:E30"/>
    <mergeCell ref="A18:K18"/>
    <mergeCell ref="U1:Y1"/>
    <mergeCell ref="U2:Y2"/>
    <mergeCell ref="U3:Y3"/>
    <mergeCell ref="A5:K5"/>
    <mergeCell ref="A7:K7"/>
    <mergeCell ref="A16:K16"/>
    <mergeCell ref="U16:W16"/>
    <mergeCell ref="A13:K13"/>
    <mergeCell ref="A15:K15"/>
    <mergeCell ref="A9:K9"/>
    <mergeCell ref="A10:K10"/>
    <mergeCell ref="A12:K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zoomScale="51" zoomScaleSheetLayoutView="51" workbookViewId="0">
      <selection activeCell="A24" sqref="A24:H54"/>
    </sheetView>
  </sheetViews>
  <sheetFormatPr defaultRowHeight="15.75" x14ac:dyDescent="0.25"/>
  <cols>
    <col min="1" max="1" width="9.140625" style="65"/>
    <col min="2" max="2" width="76" style="65" customWidth="1"/>
    <col min="3" max="6" width="14" style="65" customWidth="1"/>
    <col min="7" max="8" width="17.85546875" style="65" customWidth="1"/>
    <col min="9" max="10" width="22" style="65" customWidth="1"/>
    <col min="11" max="11" width="9.140625" style="65" customWidth="1"/>
    <col min="12"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9" t="s">
        <v>69</v>
      </c>
    </row>
    <row r="2" spans="1:42" ht="18.75" x14ac:dyDescent="0.3">
      <c r="J2" s="15" t="s">
        <v>10</v>
      </c>
    </row>
    <row r="3" spans="1:42" ht="18.75" x14ac:dyDescent="0.3">
      <c r="J3" s="15" t="s">
        <v>68</v>
      </c>
    </row>
    <row r="4" spans="1:42" ht="18.75" x14ac:dyDescent="0.3">
      <c r="I4" s="15"/>
    </row>
    <row r="5" spans="1:42" x14ac:dyDescent="0.25">
      <c r="A5" s="397" t="str">
        <f>'1. паспорт местоположение'!A5:C5</f>
        <v>Год раскрытия информации: 2022 год</v>
      </c>
      <c r="B5" s="397"/>
      <c r="C5" s="397"/>
      <c r="D5" s="397"/>
      <c r="E5" s="397"/>
      <c r="F5" s="397"/>
      <c r="G5" s="397"/>
      <c r="H5" s="397"/>
      <c r="I5" s="397"/>
      <c r="J5" s="397"/>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I6" s="15"/>
    </row>
    <row r="7" spans="1:42" ht="18.75" x14ac:dyDescent="0.25">
      <c r="A7" s="401" t="s">
        <v>9</v>
      </c>
      <c r="B7" s="401"/>
      <c r="C7" s="401"/>
      <c r="D7" s="401"/>
      <c r="E7" s="401"/>
      <c r="F7" s="401"/>
      <c r="G7" s="401"/>
      <c r="H7" s="401"/>
      <c r="I7" s="401"/>
      <c r="J7" s="401"/>
    </row>
    <row r="8" spans="1:42" ht="18.75" x14ac:dyDescent="0.25">
      <c r="A8" s="401"/>
      <c r="B8" s="401"/>
      <c r="C8" s="401"/>
      <c r="D8" s="401"/>
      <c r="E8" s="401"/>
      <c r="F8" s="401"/>
      <c r="G8" s="401"/>
      <c r="H8" s="401"/>
      <c r="I8" s="401"/>
      <c r="J8" s="401"/>
    </row>
    <row r="9" spans="1:42" x14ac:dyDescent="0.25">
      <c r="A9" s="410" t="str">
        <f>'1. паспорт местоположение'!A9:C9</f>
        <v>АО "Россети Тюмень"</v>
      </c>
      <c r="B9" s="410"/>
      <c r="C9" s="410"/>
      <c r="D9" s="410"/>
      <c r="E9" s="410"/>
      <c r="F9" s="410"/>
      <c r="G9" s="410"/>
      <c r="H9" s="410"/>
      <c r="I9" s="410"/>
      <c r="J9" s="410"/>
    </row>
    <row r="10" spans="1:42" x14ac:dyDescent="0.25">
      <c r="A10" s="398" t="s">
        <v>8</v>
      </c>
      <c r="B10" s="398"/>
      <c r="C10" s="398"/>
      <c r="D10" s="398"/>
      <c r="E10" s="398"/>
      <c r="F10" s="398"/>
      <c r="G10" s="398"/>
      <c r="H10" s="398"/>
      <c r="I10" s="398"/>
      <c r="J10" s="398"/>
    </row>
    <row r="11" spans="1:42" ht="18.75" x14ac:dyDescent="0.25">
      <c r="A11" s="401"/>
      <c r="B11" s="401"/>
      <c r="C11" s="401"/>
      <c r="D11" s="401"/>
      <c r="E11" s="401"/>
      <c r="F11" s="401"/>
      <c r="G11" s="401"/>
      <c r="H11" s="401"/>
      <c r="I11" s="401"/>
      <c r="J11" s="401"/>
    </row>
    <row r="12" spans="1:42" x14ac:dyDescent="0.25">
      <c r="A12" s="410" t="str">
        <f>'1. паспорт местоположение'!A12:C12</f>
        <v>L_NS2000.VL.0023</v>
      </c>
      <c r="B12" s="410"/>
      <c r="C12" s="410"/>
      <c r="D12" s="410"/>
      <c r="E12" s="410"/>
      <c r="F12" s="410"/>
      <c r="G12" s="410"/>
      <c r="H12" s="410"/>
      <c r="I12" s="410"/>
      <c r="J12" s="410"/>
    </row>
    <row r="13" spans="1:42" x14ac:dyDescent="0.25">
      <c r="A13" s="398" t="s">
        <v>7</v>
      </c>
      <c r="B13" s="398"/>
      <c r="C13" s="398"/>
      <c r="D13" s="398"/>
      <c r="E13" s="398"/>
      <c r="F13" s="398"/>
      <c r="G13" s="398"/>
      <c r="H13" s="398"/>
      <c r="I13" s="398"/>
      <c r="J13" s="398"/>
    </row>
    <row r="14" spans="1:42" ht="18.75" x14ac:dyDescent="0.25">
      <c r="A14" s="411"/>
      <c r="B14" s="411"/>
      <c r="C14" s="411"/>
      <c r="D14" s="411"/>
      <c r="E14" s="411"/>
      <c r="F14" s="411"/>
      <c r="G14" s="411"/>
      <c r="H14" s="411"/>
      <c r="I14" s="411"/>
      <c r="J14" s="411"/>
    </row>
    <row r="15" spans="1:42" ht="45.75" customHeight="1" x14ac:dyDescent="0.25">
      <c r="A15" s="40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3"/>
      <c r="C15" s="403"/>
      <c r="D15" s="403"/>
      <c r="E15" s="403"/>
      <c r="F15" s="403"/>
      <c r="G15" s="403"/>
      <c r="H15" s="403"/>
      <c r="I15" s="403"/>
      <c r="J15" s="403"/>
    </row>
    <row r="16" spans="1:42" x14ac:dyDescent="0.25">
      <c r="A16" s="398" t="s">
        <v>6</v>
      </c>
      <c r="B16" s="398"/>
      <c r="C16" s="398"/>
      <c r="D16" s="398"/>
      <c r="E16" s="398"/>
      <c r="F16" s="398"/>
      <c r="G16" s="398"/>
      <c r="H16" s="398"/>
      <c r="I16" s="398"/>
      <c r="J16" s="398"/>
    </row>
    <row r="17" spans="1:10" ht="15.75" customHeight="1" x14ac:dyDescent="0.25">
      <c r="J17" s="77"/>
    </row>
    <row r="18" spans="1:10" x14ac:dyDescent="0.25">
      <c r="I18" s="76"/>
    </row>
    <row r="19" spans="1:10" ht="15.75" customHeight="1" x14ac:dyDescent="0.25">
      <c r="A19" s="458" t="s">
        <v>350</v>
      </c>
      <c r="B19" s="458"/>
      <c r="C19" s="458"/>
      <c r="D19" s="458"/>
      <c r="E19" s="458"/>
      <c r="F19" s="458"/>
      <c r="G19" s="458"/>
      <c r="H19" s="458"/>
      <c r="I19" s="458"/>
      <c r="J19" s="458"/>
    </row>
    <row r="20" spans="1:10" x14ac:dyDescent="0.25">
      <c r="A20" s="166"/>
      <c r="B20" s="167"/>
      <c r="C20" s="166"/>
      <c r="D20" s="166"/>
      <c r="E20" s="181"/>
      <c r="F20" s="181"/>
      <c r="G20" s="168"/>
      <c r="H20" s="168"/>
      <c r="I20" s="168"/>
      <c r="J20" s="168"/>
    </row>
    <row r="21" spans="1:10" ht="19.5" customHeight="1" x14ac:dyDescent="0.25">
      <c r="A21" s="457" t="s">
        <v>182</v>
      </c>
      <c r="B21" s="457" t="s">
        <v>181</v>
      </c>
      <c r="C21" s="464" t="s">
        <v>286</v>
      </c>
      <c r="D21" s="464"/>
      <c r="E21" s="464"/>
      <c r="F21" s="464"/>
      <c r="G21" s="459" t="s">
        <v>180</v>
      </c>
      <c r="H21" s="461" t="s">
        <v>288</v>
      </c>
      <c r="I21" s="457" t="s">
        <v>179</v>
      </c>
      <c r="J21" s="460" t="s">
        <v>287</v>
      </c>
    </row>
    <row r="22" spans="1:10" ht="35.25" customHeight="1" x14ac:dyDescent="0.25">
      <c r="A22" s="457"/>
      <c r="B22" s="457"/>
      <c r="C22" s="465" t="s">
        <v>2</v>
      </c>
      <c r="D22" s="465"/>
      <c r="E22" s="466" t="s">
        <v>451</v>
      </c>
      <c r="F22" s="467"/>
      <c r="G22" s="459"/>
      <c r="H22" s="462"/>
      <c r="I22" s="457"/>
      <c r="J22" s="460"/>
    </row>
    <row r="23" spans="1:10" ht="35.25" customHeight="1" x14ac:dyDescent="0.25">
      <c r="A23" s="457"/>
      <c r="B23" s="457"/>
      <c r="C23" s="75" t="s">
        <v>178</v>
      </c>
      <c r="D23" s="75" t="s">
        <v>177</v>
      </c>
      <c r="E23" s="75" t="s">
        <v>178</v>
      </c>
      <c r="F23" s="75" t="s">
        <v>177</v>
      </c>
      <c r="G23" s="459"/>
      <c r="H23" s="463"/>
      <c r="I23" s="457"/>
      <c r="J23" s="460"/>
    </row>
    <row r="24" spans="1:10" x14ac:dyDescent="0.25">
      <c r="A24" s="393">
        <v>1</v>
      </c>
      <c r="B24" s="393">
        <v>2</v>
      </c>
      <c r="C24" s="75">
        <v>3</v>
      </c>
      <c r="D24" s="75">
        <v>4</v>
      </c>
      <c r="E24" s="75">
        <v>5</v>
      </c>
      <c r="F24" s="75">
        <v>6</v>
      </c>
      <c r="G24" s="75">
        <v>7</v>
      </c>
      <c r="H24" s="75">
        <v>8</v>
      </c>
      <c r="I24" s="75">
        <v>9</v>
      </c>
      <c r="J24" s="75">
        <v>10</v>
      </c>
    </row>
    <row r="25" spans="1:10" ht="18.75" customHeight="1" x14ac:dyDescent="0.25">
      <c r="A25" s="71">
        <v>1</v>
      </c>
      <c r="B25" s="72" t="s">
        <v>176</v>
      </c>
      <c r="C25" s="73"/>
      <c r="D25" s="73"/>
      <c r="E25" s="73"/>
      <c r="F25" s="73"/>
      <c r="G25" s="73"/>
      <c r="H25" s="73"/>
      <c r="I25" s="69"/>
      <c r="J25" s="85"/>
    </row>
    <row r="26" spans="1:10" ht="18.75" customHeight="1" x14ac:dyDescent="0.25">
      <c r="A26" s="71" t="s">
        <v>175</v>
      </c>
      <c r="B26" s="74" t="s">
        <v>292</v>
      </c>
      <c r="C26" s="345">
        <v>44127</v>
      </c>
      <c r="D26" s="345">
        <v>44159</v>
      </c>
      <c r="E26" s="345">
        <v>44127</v>
      </c>
      <c r="F26" s="345">
        <v>44159</v>
      </c>
      <c r="G26" s="169">
        <v>1</v>
      </c>
      <c r="H26" s="169">
        <v>1</v>
      </c>
      <c r="I26" s="30"/>
      <c r="J26" s="69"/>
    </row>
    <row r="27" spans="1:10" s="66" customFormat="1" ht="18.75" customHeight="1" x14ac:dyDescent="0.25">
      <c r="A27" s="71" t="s">
        <v>174</v>
      </c>
      <c r="B27" s="74" t="s">
        <v>294</v>
      </c>
      <c r="C27" s="345">
        <v>44127</v>
      </c>
      <c r="D27" s="345">
        <v>44159</v>
      </c>
      <c r="E27" s="345">
        <v>44127</v>
      </c>
      <c r="F27" s="345">
        <v>44159</v>
      </c>
      <c r="G27" s="169">
        <v>1</v>
      </c>
      <c r="H27" s="169">
        <v>1</v>
      </c>
      <c r="I27" s="30"/>
      <c r="J27" s="69"/>
    </row>
    <row r="28" spans="1:10" s="66" customFormat="1" ht="34.5" customHeight="1" x14ac:dyDescent="0.25">
      <c r="A28" s="71" t="s">
        <v>293</v>
      </c>
      <c r="B28" s="74" t="s">
        <v>298</v>
      </c>
      <c r="C28" s="345">
        <v>44545</v>
      </c>
      <c r="D28" s="345">
        <v>44550</v>
      </c>
      <c r="E28" s="345">
        <v>44545</v>
      </c>
      <c r="F28" s="345">
        <v>44550</v>
      </c>
      <c r="G28" s="169">
        <v>1</v>
      </c>
      <c r="H28" s="169">
        <v>1</v>
      </c>
      <c r="I28" s="30"/>
      <c r="J28" s="69"/>
    </row>
    <row r="29" spans="1:10" s="66" customFormat="1" ht="18" customHeight="1" x14ac:dyDescent="0.25">
      <c r="A29" s="71" t="s">
        <v>173</v>
      </c>
      <c r="B29" s="74" t="s">
        <v>297</v>
      </c>
      <c r="C29" s="345">
        <v>44551</v>
      </c>
      <c r="D29" s="345">
        <v>44560</v>
      </c>
      <c r="E29" s="345">
        <v>44636</v>
      </c>
      <c r="F29" s="345">
        <v>44669</v>
      </c>
      <c r="G29" s="169"/>
      <c r="H29" s="169"/>
      <c r="I29" s="30"/>
      <c r="J29" s="69"/>
    </row>
    <row r="30" spans="1:10" s="66" customFormat="1" ht="18" customHeight="1" x14ac:dyDescent="0.25">
      <c r="A30" s="71" t="s">
        <v>172</v>
      </c>
      <c r="B30" s="74" t="s">
        <v>299</v>
      </c>
      <c r="C30" s="345">
        <v>44560</v>
      </c>
      <c r="D30" s="345">
        <v>44591</v>
      </c>
      <c r="E30" s="345">
        <v>44774</v>
      </c>
      <c r="F30" s="345">
        <v>44895</v>
      </c>
      <c r="G30" s="169"/>
      <c r="H30" s="169"/>
      <c r="I30" s="30"/>
      <c r="J30" s="69"/>
    </row>
    <row r="31" spans="1:10" s="66" customFormat="1" ht="18" customHeight="1" x14ac:dyDescent="0.25">
      <c r="A31" s="71" t="s">
        <v>171</v>
      </c>
      <c r="B31" s="70" t="s">
        <v>295</v>
      </c>
      <c r="C31" s="346">
        <v>44377</v>
      </c>
      <c r="D31" s="345">
        <v>44455</v>
      </c>
      <c r="E31" s="346">
        <v>44377</v>
      </c>
      <c r="F31" s="345">
        <v>44455</v>
      </c>
      <c r="G31" s="169">
        <v>1</v>
      </c>
      <c r="H31" s="169">
        <v>1</v>
      </c>
      <c r="I31" s="30"/>
      <c r="J31" s="69"/>
    </row>
    <row r="32" spans="1:10" s="66" customFormat="1" ht="18" customHeight="1" x14ac:dyDescent="0.25">
      <c r="A32" s="71" t="s">
        <v>169</v>
      </c>
      <c r="B32" s="70" t="s">
        <v>300</v>
      </c>
      <c r="C32" s="345">
        <v>44540</v>
      </c>
      <c r="D32" s="345">
        <v>44560</v>
      </c>
      <c r="E32" s="345">
        <v>44494</v>
      </c>
      <c r="F32" s="345">
        <v>44925</v>
      </c>
      <c r="G32" s="169">
        <v>0.3</v>
      </c>
      <c r="H32" s="169">
        <v>1</v>
      </c>
      <c r="I32" s="30"/>
      <c r="J32" s="69"/>
    </row>
    <row r="33" spans="1:10" s="66" customFormat="1" ht="32.25" customHeight="1" x14ac:dyDescent="0.25">
      <c r="A33" s="71" t="s">
        <v>311</v>
      </c>
      <c r="B33" s="70" t="s">
        <v>230</v>
      </c>
      <c r="C33" s="345">
        <v>44652</v>
      </c>
      <c r="D33" s="345">
        <v>44712</v>
      </c>
      <c r="E33" s="345">
        <v>44849</v>
      </c>
      <c r="F33" s="345" t="s">
        <v>635</v>
      </c>
      <c r="G33" s="169"/>
      <c r="H33" s="169"/>
      <c r="I33" s="30"/>
      <c r="J33" s="69"/>
    </row>
    <row r="34" spans="1:10" s="66" customFormat="1" ht="32.25" customHeight="1" x14ac:dyDescent="0.25">
      <c r="A34" s="71" t="s">
        <v>312</v>
      </c>
      <c r="B34" s="70" t="s">
        <v>304</v>
      </c>
      <c r="C34" s="345">
        <v>44591</v>
      </c>
      <c r="D34" s="345">
        <v>44651</v>
      </c>
      <c r="E34" s="345" t="s">
        <v>382</v>
      </c>
      <c r="F34" s="345" t="s">
        <v>382</v>
      </c>
      <c r="G34" s="347"/>
      <c r="H34" s="169"/>
      <c r="I34" s="30"/>
      <c r="J34" s="69"/>
    </row>
    <row r="35" spans="1:10" s="66" customFormat="1" ht="17.25" customHeight="1" x14ac:dyDescent="0.25">
      <c r="A35" s="71" t="s">
        <v>313</v>
      </c>
      <c r="B35" s="70" t="s">
        <v>170</v>
      </c>
      <c r="C35" s="345">
        <v>44713</v>
      </c>
      <c r="D35" s="345">
        <v>44717</v>
      </c>
      <c r="E35" s="345">
        <v>44986</v>
      </c>
      <c r="F35" s="345">
        <v>45005</v>
      </c>
      <c r="G35" s="169"/>
      <c r="H35" s="169"/>
      <c r="I35" s="30"/>
      <c r="J35" s="69"/>
    </row>
    <row r="36" spans="1:10" ht="17.25" customHeight="1" x14ac:dyDescent="0.25">
      <c r="A36" s="71" t="s">
        <v>314</v>
      </c>
      <c r="B36" s="70" t="s">
        <v>296</v>
      </c>
      <c r="C36" s="345">
        <v>44717</v>
      </c>
      <c r="D36" s="345">
        <v>44727</v>
      </c>
      <c r="E36" s="345">
        <v>45005</v>
      </c>
      <c r="F36" s="345">
        <v>45015</v>
      </c>
      <c r="G36" s="169"/>
      <c r="H36" s="169"/>
      <c r="I36" s="30"/>
      <c r="J36" s="69"/>
    </row>
    <row r="37" spans="1:10" ht="17.25" customHeight="1" x14ac:dyDescent="0.25">
      <c r="A37" s="71" t="s">
        <v>315</v>
      </c>
      <c r="B37" s="70" t="s">
        <v>168</v>
      </c>
      <c r="C37" s="345">
        <v>44560</v>
      </c>
      <c r="D37" s="345">
        <v>44651</v>
      </c>
      <c r="E37" s="345">
        <v>44849</v>
      </c>
      <c r="F37" s="345">
        <v>44985</v>
      </c>
      <c r="G37" s="169"/>
      <c r="H37" s="169"/>
      <c r="I37" s="30"/>
      <c r="J37" s="69"/>
    </row>
    <row r="38" spans="1:10" ht="17.25" customHeight="1" x14ac:dyDescent="0.25">
      <c r="A38" s="71" t="s">
        <v>582</v>
      </c>
      <c r="B38" s="72" t="s">
        <v>167</v>
      </c>
      <c r="C38" s="345"/>
      <c r="D38" s="345"/>
      <c r="E38" s="345"/>
      <c r="F38" s="345"/>
      <c r="G38" s="169"/>
      <c r="H38" s="169"/>
      <c r="I38" s="30"/>
      <c r="J38" s="69"/>
    </row>
    <row r="39" spans="1:10" ht="35.25" customHeight="1" x14ac:dyDescent="0.25">
      <c r="A39" s="71">
        <v>2</v>
      </c>
      <c r="B39" s="70" t="s">
        <v>301</v>
      </c>
      <c r="C39" s="345">
        <v>44377</v>
      </c>
      <c r="D39" s="345">
        <v>44455</v>
      </c>
      <c r="E39" s="345">
        <v>44377</v>
      </c>
      <c r="F39" s="345">
        <v>44455</v>
      </c>
      <c r="G39" s="169">
        <v>1</v>
      </c>
      <c r="H39" s="169">
        <v>1</v>
      </c>
      <c r="I39" s="30"/>
      <c r="J39" s="69"/>
    </row>
    <row r="40" spans="1:10" ht="19.5" customHeight="1" x14ac:dyDescent="0.25">
      <c r="A40" s="71" t="s">
        <v>166</v>
      </c>
      <c r="B40" s="70" t="s">
        <v>303</v>
      </c>
      <c r="C40" s="345">
        <v>44571</v>
      </c>
      <c r="D40" s="345">
        <v>44617</v>
      </c>
      <c r="E40" s="345">
        <v>44455</v>
      </c>
      <c r="F40" s="345">
        <v>44606</v>
      </c>
      <c r="G40" s="169"/>
      <c r="H40" s="169"/>
      <c r="I40" s="30"/>
      <c r="J40" s="69"/>
    </row>
    <row r="41" spans="1:10" ht="19.5" customHeight="1" x14ac:dyDescent="0.25">
      <c r="A41" s="71" t="s">
        <v>165</v>
      </c>
      <c r="B41" s="72" t="s">
        <v>379</v>
      </c>
      <c r="C41" s="345"/>
      <c r="D41" s="345"/>
      <c r="E41" s="345"/>
      <c r="F41" s="345"/>
      <c r="G41" s="169"/>
      <c r="H41" s="169"/>
      <c r="I41" s="30"/>
      <c r="J41" s="69"/>
    </row>
    <row r="42" spans="1:10" ht="19.5" customHeight="1" x14ac:dyDescent="0.25">
      <c r="A42" s="71">
        <v>3</v>
      </c>
      <c r="B42" s="70" t="s">
        <v>302</v>
      </c>
      <c r="C42" s="345">
        <v>44727</v>
      </c>
      <c r="D42" s="345">
        <v>44834</v>
      </c>
      <c r="E42" s="345">
        <v>44727</v>
      </c>
      <c r="F42" s="345">
        <v>45092</v>
      </c>
      <c r="G42" s="169"/>
      <c r="H42" s="169"/>
      <c r="I42" s="30"/>
      <c r="J42" s="69"/>
    </row>
    <row r="43" spans="1:10" ht="19.5" customHeight="1" x14ac:dyDescent="0.25">
      <c r="A43" s="71" t="s">
        <v>164</v>
      </c>
      <c r="B43" s="70" t="s">
        <v>162</v>
      </c>
      <c r="C43" s="345">
        <v>44617</v>
      </c>
      <c r="D43" s="345">
        <v>44803</v>
      </c>
      <c r="E43" s="345">
        <v>44606</v>
      </c>
      <c r="F43" s="345">
        <v>45137</v>
      </c>
      <c r="G43" s="169"/>
      <c r="H43" s="170"/>
      <c r="I43" s="30"/>
      <c r="J43" s="69"/>
    </row>
    <row r="44" spans="1:10" ht="19.5" customHeight="1" x14ac:dyDescent="0.25">
      <c r="A44" s="71" t="s">
        <v>163</v>
      </c>
      <c r="B44" s="70" t="s">
        <v>160</v>
      </c>
      <c r="C44" s="345">
        <v>44727</v>
      </c>
      <c r="D44" s="345">
        <v>44864</v>
      </c>
      <c r="E44" s="345">
        <v>45017</v>
      </c>
      <c r="F44" s="345">
        <v>45214</v>
      </c>
      <c r="G44" s="169"/>
      <c r="H44" s="169"/>
      <c r="I44" s="30"/>
      <c r="J44" s="69"/>
    </row>
    <row r="45" spans="1:10" ht="33.75" customHeight="1" x14ac:dyDescent="0.25">
      <c r="A45" s="71" t="s">
        <v>161</v>
      </c>
      <c r="B45" s="70" t="s">
        <v>307</v>
      </c>
      <c r="C45" s="345">
        <v>44866</v>
      </c>
      <c r="D45" s="345">
        <v>44880</v>
      </c>
      <c r="E45" s="345">
        <v>45214</v>
      </c>
      <c r="F45" s="345">
        <v>45245</v>
      </c>
      <c r="G45" s="169"/>
      <c r="H45" s="169"/>
      <c r="I45" s="30"/>
      <c r="J45" s="69"/>
    </row>
    <row r="46" spans="1:10" ht="71.25" customHeight="1" x14ac:dyDescent="0.25">
      <c r="A46" s="71" t="s">
        <v>159</v>
      </c>
      <c r="B46" s="70" t="s">
        <v>305</v>
      </c>
      <c r="C46" s="345">
        <v>44866</v>
      </c>
      <c r="D46" s="345">
        <v>44880</v>
      </c>
      <c r="E46" s="345">
        <v>45214</v>
      </c>
      <c r="F46" s="345">
        <v>45245</v>
      </c>
      <c r="G46" s="169"/>
      <c r="H46" s="169"/>
      <c r="I46" s="30"/>
      <c r="J46" s="69"/>
    </row>
    <row r="47" spans="1:10" ht="19.5" customHeight="1" x14ac:dyDescent="0.25">
      <c r="A47" s="71" t="s">
        <v>157</v>
      </c>
      <c r="B47" s="70" t="s">
        <v>158</v>
      </c>
      <c r="C47" s="345">
        <v>44880</v>
      </c>
      <c r="D47" s="345">
        <v>44900</v>
      </c>
      <c r="E47" s="345">
        <v>45214</v>
      </c>
      <c r="F47" s="345">
        <v>45245</v>
      </c>
      <c r="G47" s="169"/>
      <c r="H47" s="169"/>
      <c r="I47" s="30"/>
      <c r="J47" s="69"/>
    </row>
    <row r="48" spans="1:10" ht="19.5" customHeight="1" x14ac:dyDescent="0.25">
      <c r="A48" s="71" t="s">
        <v>583</v>
      </c>
      <c r="B48" s="72" t="s">
        <v>156</v>
      </c>
      <c r="C48" s="345"/>
      <c r="D48" s="345"/>
      <c r="E48" s="345"/>
      <c r="F48" s="345"/>
      <c r="G48" s="169"/>
      <c r="H48" s="169"/>
      <c r="I48" s="30"/>
      <c r="J48" s="69"/>
    </row>
    <row r="49" spans="1:10" ht="19.5" customHeight="1" x14ac:dyDescent="0.25">
      <c r="A49" s="71">
        <v>4</v>
      </c>
      <c r="B49" s="70" t="s">
        <v>154</v>
      </c>
      <c r="C49" s="345">
        <v>44900</v>
      </c>
      <c r="D49" s="345">
        <v>44905</v>
      </c>
      <c r="E49" s="345">
        <v>45245</v>
      </c>
      <c r="F49" s="345">
        <v>45250</v>
      </c>
      <c r="G49" s="169"/>
      <c r="H49" s="169"/>
      <c r="I49" s="30"/>
      <c r="J49" s="69"/>
    </row>
    <row r="50" spans="1:10" ht="48" customHeight="1" x14ac:dyDescent="0.25">
      <c r="A50" s="71" t="s">
        <v>155</v>
      </c>
      <c r="B50" s="70" t="s">
        <v>306</v>
      </c>
      <c r="C50" s="345">
        <v>44920</v>
      </c>
      <c r="D50" s="345">
        <v>44922</v>
      </c>
      <c r="E50" s="345">
        <v>45250</v>
      </c>
      <c r="F50" s="345">
        <v>45255</v>
      </c>
      <c r="G50" s="169"/>
      <c r="H50" s="169"/>
      <c r="I50" s="30"/>
      <c r="J50" s="69"/>
    </row>
    <row r="51" spans="1:10" ht="36" customHeight="1" x14ac:dyDescent="0.25">
      <c r="A51" s="71" t="s">
        <v>153</v>
      </c>
      <c r="B51" s="70" t="s">
        <v>308</v>
      </c>
      <c r="C51" s="345">
        <v>44905</v>
      </c>
      <c r="D51" s="345">
        <v>44920</v>
      </c>
      <c r="E51" s="345">
        <v>45255</v>
      </c>
      <c r="F51" s="345">
        <v>45285</v>
      </c>
      <c r="G51" s="169"/>
      <c r="H51" s="169"/>
      <c r="I51" s="30"/>
      <c r="J51" s="69"/>
    </row>
    <row r="52" spans="1:10" ht="36" customHeight="1" x14ac:dyDescent="0.25">
      <c r="A52" s="71" t="s">
        <v>151</v>
      </c>
      <c r="B52" s="70" t="s">
        <v>152</v>
      </c>
      <c r="C52" s="345">
        <v>44905</v>
      </c>
      <c r="D52" s="345">
        <v>44920</v>
      </c>
      <c r="E52" s="345">
        <v>45255</v>
      </c>
      <c r="F52" s="345">
        <v>45285</v>
      </c>
      <c r="G52" s="169"/>
      <c r="H52" s="169"/>
      <c r="I52" s="30"/>
      <c r="J52" s="69"/>
    </row>
    <row r="53" spans="1:10" ht="21.75" customHeight="1" x14ac:dyDescent="0.25">
      <c r="A53" s="71" t="s">
        <v>149</v>
      </c>
      <c r="B53" s="123" t="s">
        <v>309</v>
      </c>
      <c r="C53" s="345">
        <v>44922</v>
      </c>
      <c r="D53" s="345">
        <v>44925</v>
      </c>
      <c r="E53" s="345">
        <v>45285</v>
      </c>
      <c r="F53" s="345">
        <v>45290</v>
      </c>
      <c r="G53" s="169"/>
      <c r="H53" s="169"/>
      <c r="I53" s="30"/>
      <c r="J53" s="69"/>
    </row>
    <row r="54" spans="1:10" ht="21.75" customHeight="1" x14ac:dyDescent="0.25">
      <c r="A54" s="71" t="s">
        <v>310</v>
      </c>
      <c r="B54" s="70" t="s">
        <v>150</v>
      </c>
      <c r="C54" s="345">
        <v>44925</v>
      </c>
      <c r="D54" s="345">
        <v>45015</v>
      </c>
      <c r="E54" s="345">
        <v>45280</v>
      </c>
      <c r="F54" s="345">
        <v>45473</v>
      </c>
      <c r="G54" s="169"/>
      <c r="H54" s="169"/>
      <c r="I54" s="30"/>
      <c r="J54" s="69"/>
    </row>
  </sheetData>
  <mergeCells count="21">
    <mergeCell ref="A21:A23"/>
    <mergeCell ref="B21:B23"/>
    <mergeCell ref="A14:J14"/>
    <mergeCell ref="A19:J19"/>
    <mergeCell ref="G21:G23"/>
    <mergeCell ref="I21:I23"/>
    <mergeCell ref="J21:J23"/>
    <mergeCell ref="H21:H23"/>
    <mergeCell ref="C21:F21"/>
    <mergeCell ref="C22:D22"/>
    <mergeCell ref="E22:F22"/>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8" zoomScale="57" zoomScaleNormal="70" zoomScaleSheetLayoutView="57" workbookViewId="0">
      <selection activeCell="A24" sqref="A24:AG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4.140625" style="65" customWidth="1"/>
    <col min="9" max="9" width="5.42578125" style="65" customWidth="1"/>
    <col min="10" max="10" width="13.140625" style="65" customWidth="1"/>
    <col min="11" max="11" width="5.28515625" style="65" customWidth="1"/>
    <col min="12" max="12" width="9.5703125" style="64" customWidth="1"/>
    <col min="13" max="13" width="5.28515625" style="64" customWidth="1"/>
    <col min="14" max="14" width="12.140625" style="64" customWidth="1"/>
    <col min="15" max="15" width="6.140625" style="64" customWidth="1"/>
    <col min="16" max="16" width="13.5703125" style="64" customWidth="1"/>
    <col min="17" max="17" width="6.140625" style="64" customWidth="1"/>
    <col min="18" max="18" width="16.28515625" style="64" customWidth="1"/>
    <col min="19" max="19" width="6.140625" style="64" customWidth="1"/>
    <col min="20" max="20" width="9.7109375" style="64" customWidth="1"/>
    <col min="21" max="21" width="6.140625" style="64" customWidth="1"/>
    <col min="22" max="22" width="8.28515625" style="64" customWidth="1"/>
    <col min="23" max="23" width="6.140625" style="64" customWidth="1"/>
    <col min="24" max="24" width="9.5703125" style="64" customWidth="1"/>
    <col min="25"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397" t="s">
        <v>541</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65"/>
      <c r="B5" s="65"/>
      <c r="C5" s="65"/>
      <c r="D5" s="65"/>
      <c r="E5" s="65"/>
      <c r="F5" s="65"/>
      <c r="L5" s="65"/>
      <c r="M5" s="65"/>
      <c r="AC5" s="15"/>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125"/>
      <c r="B7" s="125"/>
      <c r="C7" s="125"/>
      <c r="D7" s="125"/>
      <c r="E7" s="125"/>
      <c r="F7" s="125"/>
      <c r="G7" s="125"/>
      <c r="H7" s="125"/>
      <c r="I7" s="125"/>
      <c r="J7" s="68"/>
      <c r="K7" s="68"/>
      <c r="L7" s="68"/>
      <c r="M7" s="68"/>
      <c r="N7" s="68"/>
      <c r="O7" s="68"/>
      <c r="P7" s="68"/>
      <c r="Q7" s="68"/>
      <c r="R7" s="68"/>
      <c r="S7" s="68"/>
      <c r="T7" s="68"/>
      <c r="U7" s="68"/>
      <c r="V7" s="68"/>
      <c r="W7" s="68"/>
      <c r="X7" s="68"/>
      <c r="Y7" s="68"/>
      <c r="Z7" s="68"/>
      <c r="AA7" s="68"/>
      <c r="AB7" s="68"/>
      <c r="AC7" s="68"/>
    </row>
    <row r="8" spans="1:29" x14ac:dyDescent="0.25">
      <c r="A8" s="410" t="s">
        <v>494</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125"/>
      <c r="B10" s="125"/>
      <c r="C10" s="125"/>
      <c r="D10" s="125"/>
      <c r="E10" s="125"/>
      <c r="F10" s="125"/>
      <c r="G10" s="125"/>
      <c r="H10" s="125"/>
      <c r="I10" s="125"/>
      <c r="J10" s="68"/>
      <c r="K10" s="68"/>
      <c r="L10" s="68"/>
      <c r="M10" s="68"/>
      <c r="N10" s="68"/>
      <c r="O10" s="68"/>
      <c r="P10" s="68"/>
      <c r="Q10" s="68"/>
      <c r="R10" s="68"/>
      <c r="S10" s="68"/>
      <c r="T10" s="68"/>
      <c r="U10" s="68"/>
      <c r="V10" s="68"/>
      <c r="W10" s="68"/>
      <c r="X10" s="68"/>
      <c r="Y10" s="68"/>
      <c r="Z10" s="68"/>
      <c r="AA10" s="68"/>
      <c r="AB10" s="68"/>
      <c r="AC10" s="68"/>
    </row>
    <row r="11" spans="1:29" x14ac:dyDescent="0.25">
      <c r="A11" s="472" t="s">
        <v>514</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410" t="s">
        <v>520</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row>
    <row r="17" spans="1:33" x14ac:dyDescent="0.25">
      <c r="A17" s="65"/>
      <c r="L17" s="65"/>
      <c r="M17" s="65"/>
      <c r="N17" s="65"/>
      <c r="O17" s="65"/>
      <c r="P17" s="65"/>
      <c r="Q17" s="65"/>
      <c r="R17" s="65"/>
      <c r="S17" s="65"/>
      <c r="T17" s="65"/>
      <c r="U17" s="65"/>
      <c r="V17" s="65"/>
      <c r="W17" s="65"/>
      <c r="X17" s="65"/>
      <c r="Y17" s="65"/>
      <c r="Z17" s="65"/>
      <c r="AA17" s="65"/>
      <c r="AB17" s="65"/>
    </row>
    <row r="18" spans="1:33" x14ac:dyDescent="0.25">
      <c r="A18" s="479" t="s">
        <v>351</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19" spans="1:33"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3" ht="33" customHeight="1" x14ac:dyDescent="0.25">
      <c r="A20" s="480" t="s">
        <v>148</v>
      </c>
      <c r="B20" s="480" t="s">
        <v>147</v>
      </c>
      <c r="C20" s="473" t="s">
        <v>146</v>
      </c>
      <c r="D20" s="473"/>
      <c r="E20" s="483" t="s">
        <v>452</v>
      </c>
      <c r="F20" s="483"/>
      <c r="G20" s="480" t="s">
        <v>632</v>
      </c>
      <c r="H20" s="470" t="s">
        <v>633</v>
      </c>
      <c r="I20" s="471"/>
      <c r="J20" s="471"/>
      <c r="K20" s="471"/>
      <c r="L20" s="470" t="s">
        <v>542</v>
      </c>
      <c r="M20" s="471"/>
      <c r="N20" s="471"/>
      <c r="O20" s="471"/>
      <c r="P20" s="470" t="s">
        <v>543</v>
      </c>
      <c r="Q20" s="471"/>
      <c r="R20" s="471"/>
      <c r="S20" s="471"/>
      <c r="T20" s="470" t="s">
        <v>544</v>
      </c>
      <c r="U20" s="471"/>
      <c r="V20" s="471"/>
      <c r="W20" s="471"/>
      <c r="X20" s="470" t="s">
        <v>545</v>
      </c>
      <c r="Y20" s="471"/>
      <c r="Z20" s="471"/>
      <c r="AA20" s="471"/>
      <c r="AB20" s="470" t="s">
        <v>546</v>
      </c>
      <c r="AC20" s="471"/>
      <c r="AD20" s="471"/>
      <c r="AE20" s="471"/>
      <c r="AF20" s="474" t="s">
        <v>145</v>
      </c>
      <c r="AG20" s="475"/>
    </row>
    <row r="21" spans="1:33" ht="99.75" customHeight="1" x14ac:dyDescent="0.25">
      <c r="A21" s="481"/>
      <c r="B21" s="481"/>
      <c r="C21" s="473"/>
      <c r="D21" s="473"/>
      <c r="E21" s="483"/>
      <c r="F21" s="483"/>
      <c r="G21" s="481"/>
      <c r="H21" s="468" t="s">
        <v>634</v>
      </c>
      <c r="I21" s="469"/>
      <c r="J21" s="468" t="s">
        <v>453</v>
      </c>
      <c r="K21" s="469"/>
      <c r="L21" s="473" t="s">
        <v>2</v>
      </c>
      <c r="M21" s="473"/>
      <c r="N21" s="473" t="s">
        <v>453</v>
      </c>
      <c r="O21" s="473"/>
      <c r="P21" s="473" t="s">
        <v>2</v>
      </c>
      <c r="Q21" s="473"/>
      <c r="R21" s="473" t="s">
        <v>453</v>
      </c>
      <c r="S21" s="473"/>
      <c r="T21" s="473" t="s">
        <v>2</v>
      </c>
      <c r="U21" s="473"/>
      <c r="V21" s="473" t="s">
        <v>453</v>
      </c>
      <c r="W21" s="473"/>
      <c r="X21" s="473" t="s">
        <v>2</v>
      </c>
      <c r="Y21" s="473"/>
      <c r="Z21" s="473" t="s">
        <v>453</v>
      </c>
      <c r="AA21" s="473"/>
      <c r="AB21" s="473" t="s">
        <v>2</v>
      </c>
      <c r="AC21" s="473"/>
      <c r="AD21" s="473" t="s">
        <v>453</v>
      </c>
      <c r="AE21" s="473"/>
      <c r="AF21" s="476"/>
      <c r="AG21" s="477"/>
    </row>
    <row r="22" spans="1:33" ht="89.25" customHeight="1" x14ac:dyDescent="0.25">
      <c r="A22" s="482"/>
      <c r="B22" s="482"/>
      <c r="C22" s="391" t="s">
        <v>2</v>
      </c>
      <c r="D22" s="391" t="s">
        <v>453</v>
      </c>
      <c r="E22" s="368" t="s">
        <v>587</v>
      </c>
      <c r="F22" s="368" t="s">
        <v>588</v>
      </c>
      <c r="G22" s="482"/>
      <c r="H22" s="369" t="s">
        <v>333</v>
      </c>
      <c r="I22" s="369" t="s">
        <v>334</v>
      </c>
      <c r="J22" s="369" t="s">
        <v>333</v>
      </c>
      <c r="K22" s="369" t="s">
        <v>334</v>
      </c>
      <c r="L22" s="369" t="s">
        <v>333</v>
      </c>
      <c r="M22" s="369" t="s">
        <v>334</v>
      </c>
      <c r="N22" s="369" t="s">
        <v>333</v>
      </c>
      <c r="O22" s="369" t="s">
        <v>334</v>
      </c>
      <c r="P22" s="369" t="s">
        <v>333</v>
      </c>
      <c r="Q22" s="369" t="s">
        <v>334</v>
      </c>
      <c r="R22" s="369" t="s">
        <v>333</v>
      </c>
      <c r="S22" s="369" t="s">
        <v>334</v>
      </c>
      <c r="T22" s="369" t="s">
        <v>333</v>
      </c>
      <c r="U22" s="369" t="s">
        <v>334</v>
      </c>
      <c r="V22" s="369" t="s">
        <v>333</v>
      </c>
      <c r="W22" s="369" t="s">
        <v>334</v>
      </c>
      <c r="X22" s="369" t="s">
        <v>333</v>
      </c>
      <c r="Y22" s="369" t="s">
        <v>334</v>
      </c>
      <c r="Z22" s="369" t="s">
        <v>333</v>
      </c>
      <c r="AA22" s="369" t="s">
        <v>334</v>
      </c>
      <c r="AB22" s="369" t="s">
        <v>333</v>
      </c>
      <c r="AC22" s="369" t="s">
        <v>334</v>
      </c>
      <c r="AD22" s="369" t="s">
        <v>333</v>
      </c>
      <c r="AE22" s="369" t="s">
        <v>334</v>
      </c>
      <c r="AF22" s="391" t="s">
        <v>454</v>
      </c>
      <c r="AG22" s="391" t="s">
        <v>453</v>
      </c>
    </row>
    <row r="23" spans="1:33" ht="19.5" customHeight="1" x14ac:dyDescent="0.25">
      <c r="A23" s="390">
        <v>1</v>
      </c>
      <c r="B23" s="390">
        <v>2</v>
      </c>
      <c r="C23" s="390">
        <v>3</v>
      </c>
      <c r="D23" s="390">
        <v>4</v>
      </c>
      <c r="E23" s="390">
        <v>5</v>
      </c>
      <c r="F23" s="390">
        <v>6</v>
      </c>
      <c r="G23" s="390">
        <v>7</v>
      </c>
      <c r="H23" s="390">
        <v>8</v>
      </c>
      <c r="I23" s="390">
        <v>9</v>
      </c>
      <c r="J23" s="390">
        <v>10</v>
      </c>
      <c r="K23" s="390">
        <v>11</v>
      </c>
      <c r="L23" s="390">
        <v>12</v>
      </c>
      <c r="M23" s="390">
        <v>13</v>
      </c>
      <c r="N23" s="390">
        <v>14</v>
      </c>
      <c r="O23" s="390">
        <v>15</v>
      </c>
      <c r="P23" s="390">
        <v>16</v>
      </c>
      <c r="Q23" s="390">
        <v>17</v>
      </c>
      <c r="R23" s="390">
        <v>18</v>
      </c>
      <c r="S23" s="390">
        <v>19</v>
      </c>
      <c r="T23" s="390">
        <v>20</v>
      </c>
      <c r="U23" s="390">
        <v>21</v>
      </c>
      <c r="V23" s="390">
        <v>22</v>
      </c>
      <c r="W23" s="390">
        <v>23</v>
      </c>
      <c r="X23" s="390">
        <v>24</v>
      </c>
      <c r="Y23" s="390">
        <v>25</v>
      </c>
      <c r="Z23" s="390">
        <v>26</v>
      </c>
      <c r="AA23" s="390">
        <v>27</v>
      </c>
      <c r="AB23" s="390">
        <v>28</v>
      </c>
      <c r="AC23" s="390">
        <v>29</v>
      </c>
      <c r="AD23" s="390">
        <v>30</v>
      </c>
      <c r="AE23" s="390">
        <v>31</v>
      </c>
      <c r="AF23" s="390">
        <v>32</v>
      </c>
      <c r="AG23" s="390">
        <v>33</v>
      </c>
    </row>
    <row r="24" spans="1:33" s="367" customFormat="1" ht="47.25" customHeight="1" x14ac:dyDescent="0.25">
      <c r="A24" s="370">
        <v>1</v>
      </c>
      <c r="B24" s="371" t="s">
        <v>144</v>
      </c>
      <c r="C24" s="372">
        <v>1226.9943479999997</v>
      </c>
      <c r="D24" s="372">
        <v>1278.1147440100001</v>
      </c>
      <c r="E24" s="372">
        <v>1253.21342467</v>
      </c>
      <c r="F24" s="372">
        <v>1253.21342467</v>
      </c>
      <c r="G24" s="372">
        <v>24.901319339999997</v>
      </c>
      <c r="H24" s="372">
        <v>858.01748399999997</v>
      </c>
      <c r="I24" s="372"/>
      <c r="J24" s="372">
        <v>352.86123999999995</v>
      </c>
      <c r="K24" s="372"/>
      <c r="L24" s="372">
        <v>464.70433000000003</v>
      </c>
      <c r="M24" s="372"/>
      <c r="N24" s="372" t="s">
        <v>611</v>
      </c>
      <c r="O24" s="372"/>
      <c r="P24" s="372">
        <v>435.64785466999996</v>
      </c>
      <c r="Q24" s="372"/>
      <c r="R24" s="372" t="s">
        <v>611</v>
      </c>
      <c r="S24" s="372"/>
      <c r="T24" s="372">
        <v>0</v>
      </c>
      <c r="U24" s="372"/>
      <c r="V24" s="372" t="s">
        <v>611</v>
      </c>
      <c r="W24" s="372"/>
      <c r="X24" s="372">
        <v>0</v>
      </c>
      <c r="Y24" s="372"/>
      <c r="Z24" s="372" t="s">
        <v>611</v>
      </c>
      <c r="AA24" s="372"/>
      <c r="AB24" s="372">
        <v>0</v>
      </c>
      <c r="AC24" s="372"/>
      <c r="AD24" s="372" t="s">
        <v>611</v>
      </c>
      <c r="AE24" s="372"/>
      <c r="AF24" s="372">
        <v>900.35218467000004</v>
      </c>
      <c r="AG24" s="372">
        <v>0</v>
      </c>
    </row>
    <row r="25" spans="1:33" ht="24" customHeight="1" x14ac:dyDescent="0.25">
      <c r="A25" s="373" t="s">
        <v>455</v>
      </c>
      <c r="B25" s="374" t="s">
        <v>143</v>
      </c>
      <c r="C25" s="372"/>
      <c r="D25" s="372"/>
      <c r="E25" s="372"/>
      <c r="F25" s="372"/>
      <c r="G25" s="372">
        <v>0</v>
      </c>
      <c r="H25" s="372">
        <v>0</v>
      </c>
      <c r="I25" s="372"/>
      <c r="J25" s="372">
        <v>0</v>
      </c>
      <c r="K25" s="372"/>
      <c r="L25" s="372">
        <v>0</v>
      </c>
      <c r="M25" s="372"/>
      <c r="N25" s="372" t="s">
        <v>611</v>
      </c>
      <c r="O25" s="372"/>
      <c r="P25" s="372">
        <v>0</v>
      </c>
      <c r="Q25" s="372"/>
      <c r="R25" s="372" t="s">
        <v>611</v>
      </c>
      <c r="S25" s="372"/>
      <c r="T25" s="372">
        <v>0</v>
      </c>
      <c r="U25" s="372"/>
      <c r="V25" s="372" t="s">
        <v>611</v>
      </c>
      <c r="W25" s="372"/>
      <c r="X25" s="372">
        <v>0</v>
      </c>
      <c r="Y25" s="372"/>
      <c r="Z25" s="372" t="s">
        <v>611</v>
      </c>
      <c r="AA25" s="372"/>
      <c r="AB25" s="372">
        <v>0</v>
      </c>
      <c r="AC25" s="372"/>
      <c r="AD25" s="372" t="s">
        <v>611</v>
      </c>
      <c r="AE25" s="372"/>
      <c r="AF25" s="372">
        <v>0</v>
      </c>
      <c r="AG25" s="372">
        <v>0</v>
      </c>
    </row>
    <row r="26" spans="1:33" x14ac:dyDescent="0.25">
      <c r="A26" s="373" t="s">
        <v>456</v>
      </c>
      <c r="B26" s="374" t="s">
        <v>142</v>
      </c>
      <c r="C26" s="372"/>
      <c r="D26" s="372"/>
      <c r="E26" s="372"/>
      <c r="F26" s="372"/>
      <c r="G26" s="372">
        <v>0</v>
      </c>
      <c r="H26" s="372">
        <v>0</v>
      </c>
      <c r="I26" s="372"/>
      <c r="J26" s="372">
        <v>0</v>
      </c>
      <c r="K26" s="372"/>
      <c r="L26" s="372">
        <v>0</v>
      </c>
      <c r="M26" s="372"/>
      <c r="N26" s="372" t="s">
        <v>611</v>
      </c>
      <c r="O26" s="372"/>
      <c r="P26" s="372">
        <v>0</v>
      </c>
      <c r="Q26" s="372"/>
      <c r="R26" s="372" t="s">
        <v>611</v>
      </c>
      <c r="S26" s="372"/>
      <c r="T26" s="372">
        <v>0</v>
      </c>
      <c r="U26" s="372"/>
      <c r="V26" s="372" t="s">
        <v>611</v>
      </c>
      <c r="W26" s="372"/>
      <c r="X26" s="372">
        <v>0</v>
      </c>
      <c r="Y26" s="372"/>
      <c r="Z26" s="372" t="s">
        <v>611</v>
      </c>
      <c r="AA26" s="372"/>
      <c r="AB26" s="372">
        <v>0</v>
      </c>
      <c r="AC26" s="372"/>
      <c r="AD26" s="372" t="s">
        <v>611</v>
      </c>
      <c r="AE26" s="372"/>
      <c r="AF26" s="372">
        <v>0</v>
      </c>
      <c r="AG26" s="372">
        <v>0</v>
      </c>
    </row>
    <row r="27" spans="1:33" ht="31.5" x14ac:dyDescent="0.25">
      <c r="A27" s="373" t="s">
        <v>457</v>
      </c>
      <c r="B27" s="374" t="s">
        <v>388</v>
      </c>
      <c r="C27" s="372"/>
      <c r="D27" s="372"/>
      <c r="E27" s="372"/>
      <c r="F27" s="372"/>
      <c r="G27" s="372">
        <v>12.171109999999997</v>
      </c>
      <c r="H27" s="372">
        <v>0</v>
      </c>
      <c r="I27" s="372"/>
      <c r="J27" s="372">
        <v>0</v>
      </c>
      <c r="K27" s="372"/>
      <c r="L27" s="372">
        <v>0</v>
      </c>
      <c r="M27" s="372"/>
      <c r="N27" s="372" t="s">
        <v>611</v>
      </c>
      <c r="O27" s="372"/>
      <c r="P27" s="372">
        <v>293.54510200999988</v>
      </c>
      <c r="Q27" s="372"/>
      <c r="R27" s="372" t="s">
        <v>611</v>
      </c>
      <c r="S27" s="372"/>
      <c r="T27" s="372">
        <v>0</v>
      </c>
      <c r="U27" s="372"/>
      <c r="V27" s="372" t="s">
        <v>611</v>
      </c>
      <c r="W27" s="372"/>
      <c r="X27" s="372">
        <v>0</v>
      </c>
      <c r="Y27" s="372"/>
      <c r="Z27" s="372" t="s">
        <v>611</v>
      </c>
      <c r="AA27" s="372"/>
      <c r="AB27" s="372">
        <v>0</v>
      </c>
      <c r="AC27" s="372"/>
      <c r="AD27" s="372" t="s">
        <v>611</v>
      </c>
      <c r="AE27" s="372"/>
      <c r="AF27" s="372">
        <v>293.54510200999988</v>
      </c>
      <c r="AG27" s="372">
        <v>0</v>
      </c>
    </row>
    <row r="28" spans="1:33" x14ac:dyDescent="0.25">
      <c r="A28" s="373" t="s">
        <v>458</v>
      </c>
      <c r="B28" s="374" t="s">
        <v>459</v>
      </c>
      <c r="C28" s="372"/>
      <c r="D28" s="372"/>
      <c r="E28" s="372"/>
      <c r="F28" s="372"/>
      <c r="G28" s="372">
        <v>12.73020934</v>
      </c>
      <c r="H28" s="372">
        <v>858.01748399999997</v>
      </c>
      <c r="I28" s="372"/>
      <c r="J28" s="372">
        <v>352.86123999999995</v>
      </c>
      <c r="K28" s="372"/>
      <c r="L28" s="372">
        <v>464.70433000000003</v>
      </c>
      <c r="M28" s="372"/>
      <c r="N28" s="372" t="s">
        <v>611</v>
      </c>
      <c r="O28" s="372"/>
      <c r="P28" s="372">
        <v>142.10275266000008</v>
      </c>
      <c r="Q28" s="372"/>
      <c r="R28" s="372" t="s">
        <v>611</v>
      </c>
      <c r="S28" s="372"/>
      <c r="T28" s="372">
        <v>0</v>
      </c>
      <c r="U28" s="372"/>
      <c r="V28" s="372" t="s">
        <v>611</v>
      </c>
      <c r="W28" s="372"/>
      <c r="X28" s="372">
        <v>0</v>
      </c>
      <c r="Y28" s="372"/>
      <c r="Z28" s="372" t="s">
        <v>611</v>
      </c>
      <c r="AA28" s="372"/>
      <c r="AB28" s="372">
        <v>0</v>
      </c>
      <c r="AC28" s="372"/>
      <c r="AD28" s="372" t="s">
        <v>611</v>
      </c>
      <c r="AE28" s="372"/>
      <c r="AF28" s="372">
        <v>606.80708266000011</v>
      </c>
      <c r="AG28" s="372">
        <v>0</v>
      </c>
    </row>
    <row r="29" spans="1:33" x14ac:dyDescent="0.25">
      <c r="A29" s="373" t="s">
        <v>460</v>
      </c>
      <c r="B29" s="375" t="s">
        <v>389</v>
      </c>
      <c r="C29" s="372"/>
      <c r="D29" s="372"/>
      <c r="E29" s="372"/>
      <c r="F29" s="372"/>
      <c r="G29" s="372">
        <v>0</v>
      </c>
      <c r="H29" s="372">
        <v>0</v>
      </c>
      <c r="I29" s="372"/>
      <c r="J29" s="372">
        <v>0</v>
      </c>
      <c r="K29" s="372"/>
      <c r="L29" s="372">
        <v>0</v>
      </c>
      <c r="M29" s="372"/>
      <c r="N29" s="372" t="s">
        <v>611</v>
      </c>
      <c r="O29" s="372"/>
      <c r="P29" s="372">
        <v>0</v>
      </c>
      <c r="Q29" s="372"/>
      <c r="R29" s="372" t="s">
        <v>611</v>
      </c>
      <c r="S29" s="372"/>
      <c r="T29" s="372">
        <v>0</v>
      </c>
      <c r="U29" s="372"/>
      <c r="V29" s="372" t="s">
        <v>611</v>
      </c>
      <c r="W29" s="372"/>
      <c r="X29" s="372">
        <v>0</v>
      </c>
      <c r="Y29" s="372"/>
      <c r="Z29" s="372" t="s">
        <v>611</v>
      </c>
      <c r="AA29" s="372"/>
      <c r="AB29" s="372">
        <v>0</v>
      </c>
      <c r="AC29" s="372"/>
      <c r="AD29" s="372" t="s">
        <v>611</v>
      </c>
      <c r="AE29" s="372"/>
      <c r="AF29" s="372">
        <v>0</v>
      </c>
      <c r="AG29" s="372">
        <v>0</v>
      </c>
    </row>
    <row r="30" spans="1:33" s="367" customFormat="1" ht="47.25" x14ac:dyDescent="0.25">
      <c r="A30" s="370" t="s">
        <v>63</v>
      </c>
      <c r="B30" s="371" t="s">
        <v>461</v>
      </c>
      <c r="C30" s="372">
        <v>1022.49529</v>
      </c>
      <c r="D30" s="372">
        <v>1070.7937199999999</v>
      </c>
      <c r="E30" s="372">
        <v>1058.3049287499998</v>
      </c>
      <c r="F30" s="372">
        <v>1058.3049287499998</v>
      </c>
      <c r="G30" s="372">
        <v>12.48879125</v>
      </c>
      <c r="H30" s="372">
        <v>1022.49529</v>
      </c>
      <c r="I30" s="372"/>
      <c r="J30" s="372">
        <v>297.72061499999995</v>
      </c>
      <c r="K30" s="372"/>
      <c r="L30" s="372">
        <v>760.58431374999998</v>
      </c>
      <c r="M30" s="372"/>
      <c r="N30" s="372" t="s">
        <v>611</v>
      </c>
      <c r="O30" s="372"/>
      <c r="P30" s="372">
        <v>0</v>
      </c>
      <c r="Q30" s="372"/>
      <c r="R30" s="372" t="s">
        <v>611</v>
      </c>
      <c r="S30" s="372"/>
      <c r="T30" s="372">
        <v>0</v>
      </c>
      <c r="U30" s="372"/>
      <c r="V30" s="372" t="s">
        <v>611</v>
      </c>
      <c r="W30" s="372"/>
      <c r="X30" s="372">
        <v>0</v>
      </c>
      <c r="Y30" s="372"/>
      <c r="Z30" s="372" t="s">
        <v>611</v>
      </c>
      <c r="AA30" s="372"/>
      <c r="AB30" s="372">
        <v>0</v>
      </c>
      <c r="AC30" s="372"/>
      <c r="AD30" s="372" t="s">
        <v>611</v>
      </c>
      <c r="AE30" s="372"/>
      <c r="AF30" s="372">
        <v>760.58431374999998</v>
      </c>
      <c r="AG30" s="372">
        <v>0</v>
      </c>
    </row>
    <row r="31" spans="1:33" x14ac:dyDescent="0.25">
      <c r="A31" s="370" t="s">
        <v>462</v>
      </c>
      <c r="B31" s="374" t="s">
        <v>141</v>
      </c>
      <c r="C31" s="372">
        <v>36.933519999999994</v>
      </c>
      <c r="D31" s="372">
        <v>67.867380000000011</v>
      </c>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v>0</v>
      </c>
      <c r="AG31" s="372">
        <v>0</v>
      </c>
    </row>
    <row r="32" spans="1:33" ht="31.5" x14ac:dyDescent="0.25">
      <c r="A32" s="370" t="s">
        <v>463</v>
      </c>
      <c r="B32" s="374" t="s">
        <v>140</v>
      </c>
      <c r="C32" s="372">
        <v>388.70254</v>
      </c>
      <c r="D32" s="372">
        <v>411.89555999999999</v>
      </c>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v>0</v>
      </c>
      <c r="AG32" s="372">
        <v>0</v>
      </c>
    </row>
    <row r="33" spans="1:33" x14ac:dyDescent="0.25">
      <c r="A33" s="370" t="s">
        <v>464</v>
      </c>
      <c r="B33" s="374" t="s">
        <v>139</v>
      </c>
      <c r="C33" s="372">
        <v>296.51734999999996</v>
      </c>
      <c r="D33" s="372">
        <v>303.75236999999998</v>
      </c>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v>0</v>
      </c>
      <c r="AG33" s="372">
        <v>0</v>
      </c>
    </row>
    <row r="34" spans="1:33" x14ac:dyDescent="0.25">
      <c r="A34" s="370" t="s">
        <v>465</v>
      </c>
      <c r="B34" s="374" t="s">
        <v>138</v>
      </c>
      <c r="C34" s="372">
        <v>300.34188</v>
      </c>
      <c r="D34" s="372">
        <v>287.27841000000001</v>
      </c>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v>0</v>
      </c>
      <c r="AG34" s="372">
        <v>0</v>
      </c>
    </row>
    <row r="35" spans="1:33" s="367" customFormat="1" ht="31.5" x14ac:dyDescent="0.25">
      <c r="A35" s="370" t="s">
        <v>62</v>
      </c>
      <c r="B35" s="371" t="s">
        <v>466</v>
      </c>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v>0</v>
      </c>
      <c r="AG35" s="372">
        <v>0</v>
      </c>
    </row>
    <row r="36" spans="1:33" ht="35.25" customHeight="1" x14ac:dyDescent="0.25">
      <c r="A36" s="373" t="s">
        <v>467</v>
      </c>
      <c r="B36" s="374" t="s">
        <v>614</v>
      </c>
      <c r="C36" s="372"/>
      <c r="D36" s="372"/>
      <c r="E36" s="372"/>
      <c r="F36" s="372"/>
      <c r="G36" s="372">
        <v>0</v>
      </c>
      <c r="H36" s="372">
        <v>0</v>
      </c>
      <c r="I36" s="372"/>
      <c r="J36" s="372">
        <v>0</v>
      </c>
      <c r="K36" s="372"/>
      <c r="L36" s="372">
        <v>0</v>
      </c>
      <c r="M36" s="377" t="s">
        <v>402</v>
      </c>
      <c r="N36" s="372" t="s">
        <v>611</v>
      </c>
      <c r="O36" s="372" t="s">
        <v>611</v>
      </c>
      <c r="P36" s="372">
        <v>0</v>
      </c>
      <c r="Q36" s="377" t="s">
        <v>402</v>
      </c>
      <c r="R36" s="372" t="s">
        <v>611</v>
      </c>
      <c r="S36" s="372" t="s">
        <v>611</v>
      </c>
      <c r="T36" s="372">
        <v>0</v>
      </c>
      <c r="U36" s="377" t="s">
        <v>402</v>
      </c>
      <c r="V36" s="372" t="s">
        <v>611</v>
      </c>
      <c r="W36" s="372" t="s">
        <v>611</v>
      </c>
      <c r="X36" s="372">
        <v>0</v>
      </c>
      <c r="Y36" s="377" t="s">
        <v>402</v>
      </c>
      <c r="Z36" s="372" t="s">
        <v>611</v>
      </c>
      <c r="AA36" s="372" t="s">
        <v>611</v>
      </c>
      <c r="AB36" s="372">
        <v>0</v>
      </c>
      <c r="AC36" s="377" t="s">
        <v>402</v>
      </c>
      <c r="AD36" s="372" t="s">
        <v>611</v>
      </c>
      <c r="AE36" s="372" t="s">
        <v>611</v>
      </c>
      <c r="AF36" s="372">
        <v>0</v>
      </c>
      <c r="AG36" s="372">
        <v>0</v>
      </c>
    </row>
    <row r="37" spans="1:33" ht="31.5" x14ac:dyDescent="0.25">
      <c r="A37" s="373" t="s">
        <v>468</v>
      </c>
      <c r="B37" s="376" t="s">
        <v>612</v>
      </c>
      <c r="C37" s="372"/>
      <c r="D37" s="372"/>
      <c r="E37" s="372"/>
      <c r="F37" s="372"/>
      <c r="G37" s="372">
        <v>0</v>
      </c>
      <c r="H37" s="372">
        <v>80</v>
      </c>
      <c r="I37" s="372"/>
      <c r="J37" s="372">
        <v>0</v>
      </c>
      <c r="K37" s="372"/>
      <c r="L37" s="372">
        <v>80</v>
      </c>
      <c r="M37" s="377">
        <v>4</v>
      </c>
      <c r="N37" s="372" t="s">
        <v>611</v>
      </c>
      <c r="O37" s="372" t="s">
        <v>611</v>
      </c>
      <c r="P37" s="372">
        <v>0</v>
      </c>
      <c r="Q37" s="377" t="s">
        <v>402</v>
      </c>
      <c r="R37" s="372" t="s">
        <v>611</v>
      </c>
      <c r="S37" s="372" t="s">
        <v>611</v>
      </c>
      <c r="T37" s="372">
        <v>0</v>
      </c>
      <c r="U37" s="377" t="s">
        <v>402</v>
      </c>
      <c r="V37" s="372" t="s">
        <v>611</v>
      </c>
      <c r="W37" s="372" t="s">
        <v>611</v>
      </c>
      <c r="X37" s="372">
        <v>0</v>
      </c>
      <c r="Y37" s="377" t="s">
        <v>402</v>
      </c>
      <c r="Z37" s="372" t="s">
        <v>611</v>
      </c>
      <c r="AA37" s="372" t="s">
        <v>611</v>
      </c>
      <c r="AB37" s="372">
        <v>0</v>
      </c>
      <c r="AC37" s="377" t="s">
        <v>402</v>
      </c>
      <c r="AD37" s="372" t="s">
        <v>611</v>
      </c>
      <c r="AE37" s="372" t="s">
        <v>611</v>
      </c>
      <c r="AF37" s="372">
        <v>80</v>
      </c>
      <c r="AG37" s="372">
        <v>0</v>
      </c>
    </row>
    <row r="38" spans="1:33" x14ac:dyDescent="0.25">
      <c r="A38" s="373" t="s">
        <v>469</v>
      </c>
      <c r="B38" s="376" t="s">
        <v>136</v>
      </c>
      <c r="C38" s="372"/>
      <c r="D38" s="372"/>
      <c r="E38" s="372"/>
      <c r="F38" s="372"/>
      <c r="G38" s="372">
        <v>0</v>
      </c>
      <c r="H38" s="372">
        <v>0</v>
      </c>
      <c r="I38" s="372"/>
      <c r="J38" s="372">
        <v>0</v>
      </c>
      <c r="K38" s="372"/>
      <c r="L38" s="372">
        <v>0</v>
      </c>
      <c r="M38" s="377" t="s">
        <v>402</v>
      </c>
      <c r="N38" s="372" t="s">
        <v>611</v>
      </c>
      <c r="O38" s="372" t="s">
        <v>611</v>
      </c>
      <c r="P38" s="372">
        <v>0</v>
      </c>
      <c r="Q38" s="377" t="s">
        <v>402</v>
      </c>
      <c r="R38" s="372" t="s">
        <v>611</v>
      </c>
      <c r="S38" s="372" t="s">
        <v>611</v>
      </c>
      <c r="T38" s="372">
        <v>0</v>
      </c>
      <c r="U38" s="377" t="s">
        <v>402</v>
      </c>
      <c r="V38" s="372" t="s">
        <v>611</v>
      </c>
      <c r="W38" s="372" t="s">
        <v>611</v>
      </c>
      <c r="X38" s="372">
        <v>0</v>
      </c>
      <c r="Y38" s="377" t="s">
        <v>402</v>
      </c>
      <c r="Z38" s="372" t="s">
        <v>611</v>
      </c>
      <c r="AA38" s="372" t="s">
        <v>611</v>
      </c>
      <c r="AB38" s="372">
        <v>0</v>
      </c>
      <c r="AC38" s="377" t="s">
        <v>402</v>
      </c>
      <c r="AD38" s="372" t="s">
        <v>611</v>
      </c>
      <c r="AE38" s="372" t="s">
        <v>611</v>
      </c>
      <c r="AF38" s="372">
        <v>0</v>
      </c>
      <c r="AG38" s="372">
        <v>0</v>
      </c>
    </row>
    <row r="39" spans="1:33" x14ac:dyDescent="0.25">
      <c r="A39" s="373" t="s">
        <v>470</v>
      </c>
      <c r="B39" s="374" t="s">
        <v>613</v>
      </c>
      <c r="C39" s="372"/>
      <c r="D39" s="372"/>
      <c r="E39" s="372"/>
      <c r="F39" s="372"/>
      <c r="G39" s="372">
        <v>0</v>
      </c>
      <c r="H39" s="372">
        <v>1</v>
      </c>
      <c r="I39" s="372"/>
      <c r="J39" s="372">
        <v>0</v>
      </c>
      <c r="K39" s="372"/>
      <c r="L39" s="372">
        <v>1</v>
      </c>
      <c r="M39" s="377">
        <v>4</v>
      </c>
      <c r="N39" s="372" t="s">
        <v>611</v>
      </c>
      <c r="O39" s="372" t="s">
        <v>611</v>
      </c>
      <c r="P39" s="372">
        <v>0</v>
      </c>
      <c r="Q39" s="377" t="s">
        <v>402</v>
      </c>
      <c r="R39" s="372" t="s">
        <v>611</v>
      </c>
      <c r="S39" s="372" t="s">
        <v>611</v>
      </c>
      <c r="T39" s="372">
        <v>0</v>
      </c>
      <c r="U39" s="377" t="s">
        <v>402</v>
      </c>
      <c r="V39" s="372" t="s">
        <v>611</v>
      </c>
      <c r="W39" s="372" t="s">
        <v>611</v>
      </c>
      <c r="X39" s="372">
        <v>0</v>
      </c>
      <c r="Y39" s="377" t="s">
        <v>402</v>
      </c>
      <c r="Z39" s="372" t="s">
        <v>611</v>
      </c>
      <c r="AA39" s="372" t="s">
        <v>611</v>
      </c>
      <c r="AB39" s="372">
        <v>0</v>
      </c>
      <c r="AC39" s="377" t="s">
        <v>402</v>
      </c>
      <c r="AD39" s="372" t="s">
        <v>611</v>
      </c>
      <c r="AE39" s="372" t="s">
        <v>611</v>
      </c>
      <c r="AF39" s="372">
        <v>1</v>
      </c>
      <c r="AG39" s="372">
        <v>0</v>
      </c>
    </row>
    <row r="40" spans="1:33" x14ac:dyDescent="0.25">
      <c r="A40" s="373" t="s">
        <v>472</v>
      </c>
      <c r="B40" s="374" t="s">
        <v>615</v>
      </c>
      <c r="C40" s="372"/>
      <c r="D40" s="372"/>
      <c r="E40" s="372"/>
      <c r="F40" s="372"/>
      <c r="G40" s="372">
        <v>0</v>
      </c>
      <c r="H40" s="372">
        <v>0</v>
      </c>
      <c r="I40" s="372"/>
      <c r="J40" s="372">
        <v>0</v>
      </c>
      <c r="K40" s="372"/>
      <c r="L40" s="372">
        <v>0</v>
      </c>
      <c r="M40" s="377" t="s">
        <v>402</v>
      </c>
      <c r="N40" s="372" t="s">
        <v>611</v>
      </c>
      <c r="O40" s="372" t="s">
        <v>611</v>
      </c>
      <c r="P40" s="372">
        <v>0</v>
      </c>
      <c r="Q40" s="377" t="s">
        <v>402</v>
      </c>
      <c r="R40" s="372" t="s">
        <v>611</v>
      </c>
      <c r="S40" s="372" t="s">
        <v>611</v>
      </c>
      <c r="T40" s="372">
        <v>0</v>
      </c>
      <c r="U40" s="377" t="s">
        <v>402</v>
      </c>
      <c r="V40" s="372" t="s">
        <v>611</v>
      </c>
      <c r="W40" s="372" t="s">
        <v>611</v>
      </c>
      <c r="X40" s="372">
        <v>0</v>
      </c>
      <c r="Y40" s="377" t="s">
        <v>402</v>
      </c>
      <c r="Z40" s="372" t="s">
        <v>611</v>
      </c>
      <c r="AA40" s="372" t="s">
        <v>611</v>
      </c>
      <c r="AB40" s="372">
        <v>0</v>
      </c>
      <c r="AC40" s="377" t="s">
        <v>402</v>
      </c>
      <c r="AD40" s="372" t="s">
        <v>611</v>
      </c>
      <c r="AE40" s="372" t="s">
        <v>611</v>
      </c>
      <c r="AF40" s="372">
        <v>0</v>
      </c>
      <c r="AG40" s="372">
        <v>0</v>
      </c>
    </row>
    <row r="41" spans="1:33" x14ac:dyDescent="0.25">
      <c r="A41" s="373" t="s">
        <v>474</v>
      </c>
      <c r="B41" s="374" t="s">
        <v>616</v>
      </c>
      <c r="C41" s="372"/>
      <c r="D41" s="372"/>
      <c r="E41" s="372"/>
      <c r="F41" s="372"/>
      <c r="G41" s="372">
        <v>0</v>
      </c>
      <c r="H41" s="372">
        <v>0</v>
      </c>
      <c r="I41" s="372"/>
      <c r="J41" s="372">
        <v>0</v>
      </c>
      <c r="K41" s="372"/>
      <c r="L41" s="372">
        <v>0</v>
      </c>
      <c r="M41" s="377" t="s">
        <v>402</v>
      </c>
      <c r="N41" s="372" t="s">
        <v>611</v>
      </c>
      <c r="O41" s="372" t="s">
        <v>611</v>
      </c>
      <c r="P41" s="372">
        <v>0</v>
      </c>
      <c r="Q41" s="377" t="s">
        <v>402</v>
      </c>
      <c r="R41" s="372" t="s">
        <v>611</v>
      </c>
      <c r="S41" s="372" t="s">
        <v>611</v>
      </c>
      <c r="T41" s="372">
        <v>0</v>
      </c>
      <c r="U41" s="377" t="s">
        <v>402</v>
      </c>
      <c r="V41" s="372" t="s">
        <v>611</v>
      </c>
      <c r="W41" s="372" t="s">
        <v>611</v>
      </c>
      <c r="X41" s="372">
        <v>0</v>
      </c>
      <c r="Y41" s="377" t="s">
        <v>402</v>
      </c>
      <c r="Z41" s="372" t="s">
        <v>611</v>
      </c>
      <c r="AA41" s="372" t="s">
        <v>611</v>
      </c>
      <c r="AB41" s="372">
        <v>0</v>
      </c>
      <c r="AC41" s="377" t="s">
        <v>402</v>
      </c>
      <c r="AD41" s="372" t="s">
        <v>611</v>
      </c>
      <c r="AE41" s="372" t="s">
        <v>611</v>
      </c>
      <c r="AF41" s="372">
        <v>0</v>
      </c>
      <c r="AG41" s="372">
        <v>0</v>
      </c>
    </row>
    <row r="42" spans="1:33" x14ac:dyDescent="0.25">
      <c r="A42" s="373" t="s">
        <v>475</v>
      </c>
      <c r="B42" s="374" t="s">
        <v>617</v>
      </c>
      <c r="C42" s="372"/>
      <c r="D42" s="372"/>
      <c r="E42" s="372"/>
      <c r="F42" s="372"/>
      <c r="G42" s="372">
        <v>0</v>
      </c>
      <c r="H42" s="372">
        <v>0</v>
      </c>
      <c r="I42" s="372"/>
      <c r="J42" s="372">
        <v>0</v>
      </c>
      <c r="K42" s="372"/>
      <c r="L42" s="372">
        <v>0</v>
      </c>
      <c r="M42" s="377" t="s">
        <v>402</v>
      </c>
      <c r="N42" s="372" t="s">
        <v>611</v>
      </c>
      <c r="O42" s="372" t="s">
        <v>611</v>
      </c>
      <c r="P42" s="372">
        <v>0</v>
      </c>
      <c r="Q42" s="377" t="s">
        <v>402</v>
      </c>
      <c r="R42" s="372" t="s">
        <v>611</v>
      </c>
      <c r="S42" s="372" t="s">
        <v>611</v>
      </c>
      <c r="T42" s="372">
        <v>0</v>
      </c>
      <c r="U42" s="377" t="s">
        <v>402</v>
      </c>
      <c r="V42" s="372" t="s">
        <v>611</v>
      </c>
      <c r="W42" s="372" t="s">
        <v>611</v>
      </c>
      <c r="X42" s="372">
        <v>0</v>
      </c>
      <c r="Y42" s="377" t="s">
        <v>402</v>
      </c>
      <c r="Z42" s="372" t="s">
        <v>611</v>
      </c>
      <c r="AA42" s="372" t="s">
        <v>611</v>
      </c>
      <c r="AB42" s="372">
        <v>0</v>
      </c>
      <c r="AC42" s="377" t="s">
        <v>402</v>
      </c>
      <c r="AD42" s="372" t="s">
        <v>611</v>
      </c>
      <c r="AE42" s="372" t="s">
        <v>611</v>
      </c>
      <c r="AF42" s="372">
        <v>0</v>
      </c>
      <c r="AG42" s="372">
        <v>0</v>
      </c>
    </row>
    <row r="43" spans="1:33" x14ac:dyDescent="0.25">
      <c r="A43" s="373" t="s">
        <v>589</v>
      </c>
      <c r="B43" s="374" t="s">
        <v>618</v>
      </c>
      <c r="C43" s="372"/>
      <c r="D43" s="372"/>
      <c r="E43" s="372"/>
      <c r="F43" s="372"/>
      <c r="G43" s="372">
        <v>0</v>
      </c>
      <c r="H43" s="372">
        <v>0</v>
      </c>
      <c r="I43" s="372"/>
      <c r="J43" s="372">
        <v>0</v>
      </c>
      <c r="K43" s="372"/>
      <c r="L43" s="372">
        <v>0</v>
      </c>
      <c r="M43" s="377" t="s">
        <v>402</v>
      </c>
      <c r="N43" s="372" t="s">
        <v>611</v>
      </c>
      <c r="O43" s="372" t="s">
        <v>611</v>
      </c>
      <c r="P43" s="372">
        <v>0</v>
      </c>
      <c r="Q43" s="377" t="s">
        <v>402</v>
      </c>
      <c r="R43" s="372" t="s">
        <v>611</v>
      </c>
      <c r="S43" s="372" t="s">
        <v>611</v>
      </c>
      <c r="T43" s="372">
        <v>0</v>
      </c>
      <c r="U43" s="377" t="s">
        <v>402</v>
      </c>
      <c r="V43" s="372" t="s">
        <v>611</v>
      </c>
      <c r="W43" s="372" t="s">
        <v>611</v>
      </c>
      <c r="X43" s="372">
        <v>0</v>
      </c>
      <c r="Y43" s="377" t="s">
        <v>402</v>
      </c>
      <c r="Z43" s="372" t="s">
        <v>611</v>
      </c>
      <c r="AA43" s="372" t="s">
        <v>611</v>
      </c>
      <c r="AB43" s="372">
        <v>0</v>
      </c>
      <c r="AC43" s="377" t="s">
        <v>402</v>
      </c>
      <c r="AD43" s="372" t="s">
        <v>611</v>
      </c>
      <c r="AE43" s="372" t="s">
        <v>611</v>
      </c>
      <c r="AF43" s="372">
        <v>0</v>
      </c>
      <c r="AG43" s="372">
        <v>0</v>
      </c>
    </row>
    <row r="44" spans="1:33" x14ac:dyDescent="0.25">
      <c r="A44" s="373" t="s">
        <v>590</v>
      </c>
      <c r="B44" s="374" t="s">
        <v>619</v>
      </c>
      <c r="C44" s="372"/>
      <c r="D44" s="372"/>
      <c r="E44" s="372"/>
      <c r="F44" s="372"/>
      <c r="G44" s="372">
        <v>0</v>
      </c>
      <c r="H44" s="372">
        <v>0</v>
      </c>
      <c r="I44" s="372"/>
      <c r="J44" s="372">
        <v>0</v>
      </c>
      <c r="K44" s="372"/>
      <c r="L44" s="372">
        <v>0</v>
      </c>
      <c r="M44" s="377" t="s">
        <v>402</v>
      </c>
      <c r="N44" s="372" t="s">
        <v>611</v>
      </c>
      <c r="O44" s="372" t="s">
        <v>611</v>
      </c>
      <c r="P44" s="372">
        <v>0</v>
      </c>
      <c r="Q44" s="377" t="s">
        <v>402</v>
      </c>
      <c r="R44" s="372" t="s">
        <v>611</v>
      </c>
      <c r="S44" s="372" t="s">
        <v>611</v>
      </c>
      <c r="T44" s="372">
        <v>0</v>
      </c>
      <c r="U44" s="377" t="s">
        <v>402</v>
      </c>
      <c r="V44" s="372" t="s">
        <v>611</v>
      </c>
      <c r="W44" s="372" t="s">
        <v>611</v>
      </c>
      <c r="X44" s="372">
        <v>0</v>
      </c>
      <c r="Y44" s="377" t="s">
        <v>402</v>
      </c>
      <c r="Z44" s="372" t="s">
        <v>611</v>
      </c>
      <c r="AA44" s="372" t="s">
        <v>611</v>
      </c>
      <c r="AB44" s="372">
        <v>0</v>
      </c>
      <c r="AC44" s="377" t="s">
        <v>402</v>
      </c>
      <c r="AD44" s="372" t="s">
        <v>611</v>
      </c>
      <c r="AE44" s="372" t="s">
        <v>611</v>
      </c>
      <c r="AF44" s="372">
        <v>0</v>
      </c>
      <c r="AG44" s="372">
        <v>0</v>
      </c>
    </row>
    <row r="45" spans="1:33" x14ac:dyDescent="0.25">
      <c r="A45" s="373" t="s">
        <v>591</v>
      </c>
      <c r="B45" s="374" t="s">
        <v>620</v>
      </c>
      <c r="C45" s="372"/>
      <c r="D45" s="372"/>
      <c r="E45" s="372"/>
      <c r="F45" s="372"/>
      <c r="G45" s="372">
        <v>0</v>
      </c>
      <c r="H45" s="372">
        <v>0</v>
      </c>
      <c r="I45" s="372"/>
      <c r="J45" s="372">
        <v>0</v>
      </c>
      <c r="K45" s="372"/>
      <c r="L45" s="372">
        <v>0</v>
      </c>
      <c r="M45" s="377" t="s">
        <v>402</v>
      </c>
      <c r="N45" s="372" t="s">
        <v>611</v>
      </c>
      <c r="O45" s="372" t="s">
        <v>611</v>
      </c>
      <c r="P45" s="372">
        <v>0</v>
      </c>
      <c r="Q45" s="377" t="s">
        <v>402</v>
      </c>
      <c r="R45" s="372" t="s">
        <v>611</v>
      </c>
      <c r="S45" s="372" t="s">
        <v>611</v>
      </c>
      <c r="T45" s="372">
        <v>0</v>
      </c>
      <c r="U45" s="377" t="s">
        <v>402</v>
      </c>
      <c r="V45" s="372" t="s">
        <v>611</v>
      </c>
      <c r="W45" s="372" t="s">
        <v>611</v>
      </c>
      <c r="X45" s="372">
        <v>0</v>
      </c>
      <c r="Y45" s="377" t="s">
        <v>402</v>
      </c>
      <c r="Z45" s="372" t="s">
        <v>611</v>
      </c>
      <c r="AA45" s="372" t="s">
        <v>611</v>
      </c>
      <c r="AB45" s="372">
        <v>0</v>
      </c>
      <c r="AC45" s="377" t="s">
        <v>402</v>
      </c>
      <c r="AD45" s="372" t="s">
        <v>611</v>
      </c>
      <c r="AE45" s="372" t="s">
        <v>611</v>
      </c>
      <c r="AF45" s="372">
        <v>0</v>
      </c>
      <c r="AG45" s="372">
        <v>0</v>
      </c>
    </row>
    <row r="46" spans="1:33" x14ac:dyDescent="0.25">
      <c r="A46" s="373" t="s">
        <v>592</v>
      </c>
      <c r="B46" s="374" t="s">
        <v>621</v>
      </c>
      <c r="C46" s="372"/>
      <c r="D46" s="372"/>
      <c r="E46" s="372"/>
      <c r="F46" s="372"/>
      <c r="G46" s="372">
        <v>0</v>
      </c>
      <c r="H46" s="372">
        <v>0</v>
      </c>
      <c r="I46" s="372"/>
      <c r="J46" s="372">
        <v>0</v>
      </c>
      <c r="K46" s="372"/>
      <c r="L46" s="372">
        <v>0</v>
      </c>
      <c r="M46" s="377" t="s">
        <v>402</v>
      </c>
      <c r="N46" s="372" t="s">
        <v>611</v>
      </c>
      <c r="O46" s="372" t="s">
        <v>611</v>
      </c>
      <c r="P46" s="372">
        <v>0</v>
      </c>
      <c r="Q46" s="377" t="s">
        <v>402</v>
      </c>
      <c r="R46" s="372" t="s">
        <v>611</v>
      </c>
      <c r="S46" s="372" t="s">
        <v>611</v>
      </c>
      <c r="T46" s="372">
        <v>0</v>
      </c>
      <c r="U46" s="377" t="s">
        <v>402</v>
      </c>
      <c r="V46" s="372" t="s">
        <v>611</v>
      </c>
      <c r="W46" s="372" t="s">
        <v>611</v>
      </c>
      <c r="X46" s="372">
        <v>0</v>
      </c>
      <c r="Y46" s="377" t="s">
        <v>402</v>
      </c>
      <c r="Z46" s="372" t="s">
        <v>611</v>
      </c>
      <c r="AA46" s="372" t="s">
        <v>611</v>
      </c>
      <c r="AB46" s="372">
        <v>0</v>
      </c>
      <c r="AC46" s="377" t="s">
        <v>402</v>
      </c>
      <c r="AD46" s="372" t="s">
        <v>611</v>
      </c>
      <c r="AE46" s="372" t="s">
        <v>611</v>
      </c>
      <c r="AF46" s="372">
        <v>0</v>
      </c>
      <c r="AG46" s="372">
        <v>0</v>
      </c>
    </row>
    <row r="47" spans="1:33" s="367" customFormat="1" x14ac:dyDescent="0.25">
      <c r="A47" s="370" t="s">
        <v>61</v>
      </c>
      <c r="B47" s="371" t="s">
        <v>137</v>
      </c>
      <c r="C47" s="372"/>
      <c r="D47" s="372"/>
      <c r="E47" s="372"/>
      <c r="F47" s="372"/>
      <c r="G47" s="372"/>
      <c r="H47" s="372"/>
      <c r="I47" s="372"/>
      <c r="J47" s="372"/>
      <c r="K47" s="372"/>
      <c r="L47" s="372"/>
      <c r="M47" s="372"/>
      <c r="N47" s="372"/>
      <c r="O47" s="372"/>
      <c r="P47" s="372"/>
      <c r="Q47" s="372"/>
      <c r="R47" s="372"/>
      <c r="S47" s="372"/>
      <c r="T47" s="372"/>
      <c r="U47" s="372"/>
      <c r="V47" s="372"/>
      <c r="W47" s="377"/>
      <c r="X47" s="372"/>
      <c r="Y47" s="372"/>
      <c r="Z47" s="372"/>
      <c r="AA47" s="372"/>
      <c r="AB47" s="372"/>
      <c r="AC47" s="372"/>
      <c r="AD47" s="372"/>
      <c r="AE47" s="372"/>
      <c r="AF47" s="372"/>
      <c r="AG47" s="372"/>
    </row>
    <row r="48" spans="1:33" ht="34.5" customHeight="1" x14ac:dyDescent="0.25">
      <c r="A48" s="373" t="s">
        <v>476</v>
      </c>
      <c r="B48" s="374" t="s">
        <v>614</v>
      </c>
      <c r="C48" s="372"/>
      <c r="D48" s="372"/>
      <c r="E48" s="372"/>
      <c r="F48" s="372"/>
      <c r="G48" s="372">
        <v>0</v>
      </c>
      <c r="H48" s="372">
        <v>0</v>
      </c>
      <c r="I48" s="372"/>
      <c r="J48" s="372">
        <v>0</v>
      </c>
      <c r="K48" s="372"/>
      <c r="L48" s="372">
        <v>0</v>
      </c>
      <c r="M48" s="372"/>
      <c r="N48" s="372" t="s">
        <v>611</v>
      </c>
      <c r="O48" s="372"/>
      <c r="P48" s="372">
        <v>0</v>
      </c>
      <c r="Q48" s="372"/>
      <c r="R48" s="372" t="s">
        <v>611</v>
      </c>
      <c r="S48" s="372"/>
      <c r="T48" s="372">
        <v>0</v>
      </c>
      <c r="U48" s="372"/>
      <c r="V48" s="372" t="s">
        <v>611</v>
      </c>
      <c r="W48" s="372"/>
      <c r="X48" s="372">
        <v>0</v>
      </c>
      <c r="Y48" s="372"/>
      <c r="Z48" s="372" t="s">
        <v>611</v>
      </c>
      <c r="AA48" s="372"/>
      <c r="AB48" s="372">
        <v>0</v>
      </c>
      <c r="AC48" s="372"/>
      <c r="AD48" s="372" t="s">
        <v>611</v>
      </c>
      <c r="AE48" s="372"/>
      <c r="AF48" s="372">
        <v>0</v>
      </c>
      <c r="AG48" s="372">
        <v>0</v>
      </c>
    </row>
    <row r="49" spans="1:33" ht="31.5" x14ac:dyDescent="0.25">
      <c r="A49" s="373" t="s">
        <v>477</v>
      </c>
      <c r="B49" s="376" t="s">
        <v>612</v>
      </c>
      <c r="C49" s="372"/>
      <c r="D49" s="372"/>
      <c r="E49" s="372"/>
      <c r="F49" s="372"/>
      <c r="G49" s="372">
        <v>0</v>
      </c>
      <c r="H49" s="372">
        <v>80</v>
      </c>
      <c r="I49" s="372"/>
      <c r="J49" s="372">
        <v>0</v>
      </c>
      <c r="K49" s="372"/>
      <c r="L49" s="372">
        <v>80</v>
      </c>
      <c r="M49" s="372"/>
      <c r="N49" s="372" t="s">
        <v>611</v>
      </c>
      <c r="O49" s="372"/>
      <c r="P49" s="372">
        <v>0</v>
      </c>
      <c r="Q49" s="372"/>
      <c r="R49" s="372" t="s">
        <v>611</v>
      </c>
      <c r="S49" s="372"/>
      <c r="T49" s="372">
        <v>0</v>
      </c>
      <c r="U49" s="372"/>
      <c r="V49" s="372" t="s">
        <v>611</v>
      </c>
      <c r="W49" s="372"/>
      <c r="X49" s="372">
        <v>0</v>
      </c>
      <c r="Y49" s="372"/>
      <c r="Z49" s="372" t="s">
        <v>611</v>
      </c>
      <c r="AA49" s="372"/>
      <c r="AB49" s="372">
        <v>0</v>
      </c>
      <c r="AC49" s="372"/>
      <c r="AD49" s="372" t="s">
        <v>611</v>
      </c>
      <c r="AE49" s="372"/>
      <c r="AF49" s="372">
        <v>80</v>
      </c>
      <c r="AG49" s="372">
        <v>0</v>
      </c>
    </row>
    <row r="50" spans="1:33" x14ac:dyDescent="0.25">
      <c r="A50" s="373" t="s">
        <v>478</v>
      </c>
      <c r="B50" s="376" t="s">
        <v>136</v>
      </c>
      <c r="C50" s="372"/>
      <c r="D50" s="372"/>
      <c r="E50" s="372"/>
      <c r="F50" s="372"/>
      <c r="G50" s="372">
        <v>0</v>
      </c>
      <c r="H50" s="372">
        <v>0</v>
      </c>
      <c r="I50" s="372"/>
      <c r="J50" s="372">
        <v>0</v>
      </c>
      <c r="K50" s="372"/>
      <c r="L50" s="372">
        <v>0</v>
      </c>
      <c r="M50" s="372"/>
      <c r="N50" s="372" t="s">
        <v>611</v>
      </c>
      <c r="O50" s="372"/>
      <c r="P50" s="372">
        <v>0</v>
      </c>
      <c r="Q50" s="372"/>
      <c r="R50" s="372" t="s">
        <v>611</v>
      </c>
      <c r="S50" s="372"/>
      <c r="T50" s="372">
        <v>0</v>
      </c>
      <c r="U50" s="372"/>
      <c r="V50" s="372" t="s">
        <v>611</v>
      </c>
      <c r="W50" s="372"/>
      <c r="X50" s="372">
        <v>0</v>
      </c>
      <c r="Y50" s="372"/>
      <c r="Z50" s="372" t="s">
        <v>611</v>
      </c>
      <c r="AA50" s="372"/>
      <c r="AB50" s="372">
        <v>0</v>
      </c>
      <c r="AC50" s="372"/>
      <c r="AD50" s="372" t="s">
        <v>611</v>
      </c>
      <c r="AE50" s="372"/>
      <c r="AF50" s="372">
        <v>0</v>
      </c>
      <c r="AG50" s="372">
        <v>0</v>
      </c>
    </row>
    <row r="51" spans="1:33" ht="35.25" customHeight="1" x14ac:dyDescent="0.25">
      <c r="A51" s="373" t="s">
        <v>479</v>
      </c>
      <c r="B51" s="374" t="s">
        <v>471</v>
      </c>
      <c r="C51" s="372"/>
      <c r="D51" s="372"/>
      <c r="E51" s="372"/>
      <c r="F51" s="372"/>
      <c r="G51" s="372">
        <v>0</v>
      </c>
      <c r="H51" s="372">
        <v>1</v>
      </c>
      <c r="I51" s="372"/>
      <c r="J51" s="372">
        <v>0</v>
      </c>
      <c r="K51" s="372"/>
      <c r="L51" s="372">
        <v>1</v>
      </c>
      <c r="M51" s="372"/>
      <c r="N51" s="372" t="s">
        <v>611</v>
      </c>
      <c r="O51" s="372"/>
      <c r="P51" s="372">
        <v>0</v>
      </c>
      <c r="Q51" s="372"/>
      <c r="R51" s="372" t="s">
        <v>611</v>
      </c>
      <c r="S51" s="372"/>
      <c r="T51" s="372">
        <v>0</v>
      </c>
      <c r="U51" s="372"/>
      <c r="V51" s="372" t="s">
        <v>611</v>
      </c>
      <c r="W51" s="372"/>
      <c r="X51" s="372">
        <v>0</v>
      </c>
      <c r="Y51" s="372"/>
      <c r="Z51" s="372" t="s">
        <v>611</v>
      </c>
      <c r="AA51" s="372"/>
      <c r="AB51" s="372">
        <v>0</v>
      </c>
      <c r="AC51" s="372"/>
      <c r="AD51" s="372" t="s">
        <v>611</v>
      </c>
      <c r="AE51" s="372"/>
      <c r="AF51" s="372">
        <v>1</v>
      </c>
      <c r="AG51" s="372">
        <v>0</v>
      </c>
    </row>
    <row r="52" spans="1:33" ht="31.5" x14ac:dyDescent="0.25">
      <c r="A52" s="373" t="s">
        <v>480</v>
      </c>
      <c r="B52" s="374" t="s">
        <v>473</v>
      </c>
      <c r="C52" s="372"/>
      <c r="D52" s="372"/>
      <c r="E52" s="372"/>
      <c r="F52" s="372"/>
      <c r="G52" s="372">
        <v>0</v>
      </c>
      <c r="H52" s="372">
        <v>0</v>
      </c>
      <c r="I52" s="372"/>
      <c r="J52" s="372">
        <v>0</v>
      </c>
      <c r="K52" s="372"/>
      <c r="L52" s="372">
        <v>0</v>
      </c>
      <c r="M52" s="372"/>
      <c r="N52" s="372" t="s">
        <v>611</v>
      </c>
      <c r="O52" s="372"/>
      <c r="P52" s="372">
        <v>0</v>
      </c>
      <c r="Q52" s="372"/>
      <c r="R52" s="372" t="s">
        <v>611</v>
      </c>
      <c r="S52" s="372"/>
      <c r="T52" s="372">
        <v>0</v>
      </c>
      <c r="U52" s="372"/>
      <c r="V52" s="372" t="s">
        <v>611</v>
      </c>
      <c r="W52" s="372"/>
      <c r="X52" s="372">
        <v>0</v>
      </c>
      <c r="Y52" s="372"/>
      <c r="Z52" s="372" t="s">
        <v>611</v>
      </c>
      <c r="AA52" s="372"/>
      <c r="AB52" s="372">
        <v>0</v>
      </c>
      <c r="AC52" s="372"/>
      <c r="AD52" s="372" t="s">
        <v>611</v>
      </c>
      <c r="AE52" s="372"/>
      <c r="AF52" s="372">
        <v>0</v>
      </c>
      <c r="AG52" s="372">
        <v>0</v>
      </c>
    </row>
    <row r="53" spans="1:33" x14ac:dyDescent="0.25">
      <c r="A53" s="373" t="s">
        <v>481</v>
      </c>
      <c r="B53" s="374" t="s">
        <v>135</v>
      </c>
      <c r="C53" s="372"/>
      <c r="D53" s="372"/>
      <c r="E53" s="372"/>
      <c r="F53" s="372"/>
      <c r="G53" s="372">
        <v>0</v>
      </c>
      <c r="H53" s="372">
        <v>0</v>
      </c>
      <c r="I53" s="372"/>
      <c r="J53" s="372">
        <v>0</v>
      </c>
      <c r="K53" s="372"/>
      <c r="L53" s="372">
        <v>0</v>
      </c>
      <c r="M53" s="372"/>
      <c r="N53" s="372" t="s">
        <v>611</v>
      </c>
      <c r="O53" s="372"/>
      <c r="P53" s="372">
        <v>0</v>
      </c>
      <c r="Q53" s="372"/>
      <c r="R53" s="372" t="s">
        <v>611</v>
      </c>
      <c r="S53" s="372"/>
      <c r="T53" s="372">
        <v>0</v>
      </c>
      <c r="U53" s="372"/>
      <c r="V53" s="372" t="s">
        <v>611</v>
      </c>
      <c r="W53" s="372"/>
      <c r="X53" s="372">
        <v>0</v>
      </c>
      <c r="Y53" s="372"/>
      <c r="Z53" s="372" t="s">
        <v>611</v>
      </c>
      <c r="AA53" s="372"/>
      <c r="AB53" s="372">
        <v>0</v>
      </c>
      <c r="AC53" s="372"/>
      <c r="AD53" s="372" t="s">
        <v>611</v>
      </c>
      <c r="AE53" s="372"/>
      <c r="AF53" s="372">
        <v>0</v>
      </c>
      <c r="AG53" s="372">
        <v>0</v>
      </c>
    </row>
    <row r="54" spans="1:33" x14ac:dyDescent="0.25">
      <c r="A54" s="373" t="s">
        <v>482</v>
      </c>
      <c r="B54" s="374" t="s">
        <v>615</v>
      </c>
      <c r="C54" s="372"/>
      <c r="D54" s="372"/>
      <c r="E54" s="372"/>
      <c r="F54" s="372"/>
      <c r="G54" s="372">
        <v>0</v>
      </c>
      <c r="H54" s="372">
        <v>0</v>
      </c>
      <c r="I54" s="372"/>
      <c r="J54" s="372">
        <v>0</v>
      </c>
      <c r="K54" s="372"/>
      <c r="L54" s="372">
        <v>0</v>
      </c>
      <c r="M54" s="372"/>
      <c r="N54" s="372" t="s">
        <v>611</v>
      </c>
      <c r="O54" s="372"/>
      <c r="P54" s="372">
        <v>0</v>
      </c>
      <c r="Q54" s="372"/>
      <c r="R54" s="372" t="s">
        <v>611</v>
      </c>
      <c r="S54" s="372"/>
      <c r="T54" s="372">
        <v>0</v>
      </c>
      <c r="U54" s="372"/>
      <c r="V54" s="372" t="s">
        <v>611</v>
      </c>
      <c r="W54" s="372"/>
      <c r="X54" s="372">
        <v>0</v>
      </c>
      <c r="Y54" s="372"/>
      <c r="Z54" s="372" t="s">
        <v>611</v>
      </c>
      <c r="AA54" s="372"/>
      <c r="AB54" s="372">
        <v>0</v>
      </c>
      <c r="AC54" s="372"/>
      <c r="AD54" s="372" t="s">
        <v>611</v>
      </c>
      <c r="AE54" s="372"/>
      <c r="AF54" s="372">
        <v>0</v>
      </c>
      <c r="AG54" s="372">
        <v>0</v>
      </c>
    </row>
    <row r="55" spans="1:33" x14ac:dyDescent="0.25">
      <c r="A55" s="373" t="s">
        <v>593</v>
      </c>
      <c r="B55" s="374" t="s">
        <v>616</v>
      </c>
      <c r="C55" s="372"/>
      <c r="D55" s="372"/>
      <c r="E55" s="372"/>
      <c r="F55" s="372"/>
      <c r="G55" s="372">
        <v>0</v>
      </c>
      <c r="H55" s="372">
        <v>0</v>
      </c>
      <c r="I55" s="372"/>
      <c r="J55" s="372">
        <v>0</v>
      </c>
      <c r="K55" s="372"/>
      <c r="L55" s="372">
        <v>0</v>
      </c>
      <c r="M55" s="372"/>
      <c r="N55" s="372" t="s">
        <v>611</v>
      </c>
      <c r="O55" s="372"/>
      <c r="P55" s="372">
        <v>0</v>
      </c>
      <c r="Q55" s="372"/>
      <c r="R55" s="372" t="s">
        <v>611</v>
      </c>
      <c r="S55" s="372"/>
      <c r="T55" s="372">
        <v>0</v>
      </c>
      <c r="U55" s="372"/>
      <c r="V55" s="372" t="s">
        <v>611</v>
      </c>
      <c r="W55" s="372"/>
      <c r="X55" s="372">
        <v>0</v>
      </c>
      <c r="Y55" s="372"/>
      <c r="Z55" s="372" t="s">
        <v>611</v>
      </c>
      <c r="AA55" s="372"/>
      <c r="AB55" s="372">
        <v>0</v>
      </c>
      <c r="AC55" s="372"/>
      <c r="AD55" s="372" t="s">
        <v>611</v>
      </c>
      <c r="AE55" s="372"/>
      <c r="AF55" s="372">
        <v>0</v>
      </c>
      <c r="AG55" s="372">
        <v>0</v>
      </c>
    </row>
    <row r="56" spans="1:33" x14ac:dyDescent="0.25">
      <c r="A56" s="373" t="s">
        <v>594</v>
      </c>
      <c r="B56" s="374" t="s">
        <v>617</v>
      </c>
      <c r="C56" s="372"/>
      <c r="D56" s="372"/>
      <c r="E56" s="372"/>
      <c r="F56" s="372"/>
      <c r="G56" s="372">
        <v>0</v>
      </c>
      <c r="H56" s="372">
        <v>0</v>
      </c>
      <c r="I56" s="372"/>
      <c r="J56" s="372">
        <v>0</v>
      </c>
      <c r="K56" s="372"/>
      <c r="L56" s="372">
        <v>0</v>
      </c>
      <c r="M56" s="372"/>
      <c r="N56" s="372" t="s">
        <v>611</v>
      </c>
      <c r="O56" s="372"/>
      <c r="P56" s="372">
        <v>0</v>
      </c>
      <c r="Q56" s="372"/>
      <c r="R56" s="372" t="s">
        <v>611</v>
      </c>
      <c r="S56" s="372"/>
      <c r="T56" s="372">
        <v>0</v>
      </c>
      <c r="U56" s="372"/>
      <c r="V56" s="372" t="s">
        <v>611</v>
      </c>
      <c r="W56" s="372"/>
      <c r="X56" s="372">
        <v>0</v>
      </c>
      <c r="Y56" s="372"/>
      <c r="Z56" s="372" t="s">
        <v>611</v>
      </c>
      <c r="AA56" s="372"/>
      <c r="AB56" s="372">
        <v>0</v>
      </c>
      <c r="AC56" s="372"/>
      <c r="AD56" s="372" t="s">
        <v>611</v>
      </c>
      <c r="AE56" s="372"/>
      <c r="AF56" s="372">
        <v>0</v>
      </c>
      <c r="AG56" s="372">
        <v>0</v>
      </c>
    </row>
    <row r="57" spans="1:33" x14ac:dyDescent="0.25">
      <c r="A57" s="373" t="s">
        <v>595</v>
      </c>
      <c r="B57" s="374" t="s">
        <v>618</v>
      </c>
      <c r="C57" s="372"/>
      <c r="D57" s="372"/>
      <c r="E57" s="372"/>
      <c r="F57" s="372"/>
      <c r="G57" s="372">
        <v>0</v>
      </c>
      <c r="H57" s="372">
        <v>0</v>
      </c>
      <c r="I57" s="372"/>
      <c r="J57" s="372">
        <v>0</v>
      </c>
      <c r="K57" s="372"/>
      <c r="L57" s="372">
        <v>0</v>
      </c>
      <c r="M57" s="372"/>
      <c r="N57" s="372" t="s">
        <v>611</v>
      </c>
      <c r="O57" s="372"/>
      <c r="P57" s="372">
        <v>0</v>
      </c>
      <c r="Q57" s="372"/>
      <c r="R57" s="372" t="s">
        <v>611</v>
      </c>
      <c r="S57" s="372"/>
      <c r="T57" s="372">
        <v>0</v>
      </c>
      <c r="U57" s="372"/>
      <c r="V57" s="372" t="s">
        <v>611</v>
      </c>
      <c r="W57" s="372"/>
      <c r="X57" s="372">
        <v>0</v>
      </c>
      <c r="Y57" s="372"/>
      <c r="Z57" s="372" t="s">
        <v>611</v>
      </c>
      <c r="AA57" s="372"/>
      <c r="AB57" s="372">
        <v>0</v>
      </c>
      <c r="AC57" s="372"/>
      <c r="AD57" s="372" t="s">
        <v>611</v>
      </c>
      <c r="AE57" s="372"/>
      <c r="AF57" s="372">
        <v>0</v>
      </c>
      <c r="AG57" s="372">
        <v>0</v>
      </c>
    </row>
    <row r="58" spans="1:33" ht="36.75" customHeight="1" x14ac:dyDescent="0.25">
      <c r="A58" s="373" t="s">
        <v>596</v>
      </c>
      <c r="B58" s="374" t="s">
        <v>619</v>
      </c>
      <c r="C58" s="372"/>
      <c r="D58" s="372"/>
      <c r="E58" s="372"/>
      <c r="F58" s="372"/>
      <c r="G58" s="372">
        <v>0</v>
      </c>
      <c r="H58" s="372">
        <v>0</v>
      </c>
      <c r="I58" s="372"/>
      <c r="J58" s="372">
        <v>0</v>
      </c>
      <c r="K58" s="372"/>
      <c r="L58" s="372">
        <v>0</v>
      </c>
      <c r="M58" s="372"/>
      <c r="N58" s="372" t="s">
        <v>611</v>
      </c>
      <c r="O58" s="372"/>
      <c r="P58" s="372">
        <v>0</v>
      </c>
      <c r="Q58" s="372"/>
      <c r="R58" s="372" t="s">
        <v>611</v>
      </c>
      <c r="S58" s="372"/>
      <c r="T58" s="372">
        <v>0</v>
      </c>
      <c r="U58" s="372"/>
      <c r="V58" s="372" t="s">
        <v>611</v>
      </c>
      <c r="W58" s="372"/>
      <c r="X58" s="372">
        <v>0</v>
      </c>
      <c r="Y58" s="372"/>
      <c r="Z58" s="372" t="s">
        <v>611</v>
      </c>
      <c r="AA58" s="372"/>
      <c r="AB58" s="372">
        <v>0</v>
      </c>
      <c r="AC58" s="372"/>
      <c r="AD58" s="372" t="s">
        <v>611</v>
      </c>
      <c r="AE58" s="372"/>
      <c r="AF58" s="372">
        <v>0</v>
      </c>
      <c r="AG58" s="372">
        <v>0</v>
      </c>
    </row>
    <row r="59" spans="1:33" x14ac:dyDescent="0.25">
      <c r="A59" s="373" t="s">
        <v>597</v>
      </c>
      <c r="B59" s="374" t="s">
        <v>620</v>
      </c>
      <c r="C59" s="372"/>
      <c r="D59" s="372"/>
      <c r="E59" s="372"/>
      <c r="F59" s="372"/>
      <c r="G59" s="372">
        <v>0</v>
      </c>
      <c r="H59" s="372">
        <v>0</v>
      </c>
      <c r="I59" s="372"/>
      <c r="J59" s="372">
        <v>0</v>
      </c>
      <c r="K59" s="372"/>
      <c r="L59" s="372">
        <v>0</v>
      </c>
      <c r="M59" s="372"/>
      <c r="N59" s="372" t="s">
        <v>611</v>
      </c>
      <c r="O59" s="372"/>
      <c r="P59" s="372">
        <v>0</v>
      </c>
      <c r="Q59" s="372"/>
      <c r="R59" s="372" t="s">
        <v>611</v>
      </c>
      <c r="S59" s="372"/>
      <c r="T59" s="372">
        <v>0</v>
      </c>
      <c r="U59" s="372"/>
      <c r="V59" s="372" t="s">
        <v>611</v>
      </c>
      <c r="W59" s="372"/>
      <c r="X59" s="372">
        <v>0</v>
      </c>
      <c r="Y59" s="372"/>
      <c r="Z59" s="372" t="s">
        <v>611</v>
      </c>
      <c r="AA59" s="372"/>
      <c r="AB59" s="372">
        <v>0</v>
      </c>
      <c r="AC59" s="372"/>
      <c r="AD59" s="372" t="s">
        <v>611</v>
      </c>
      <c r="AE59" s="372"/>
      <c r="AF59" s="372">
        <v>0</v>
      </c>
      <c r="AG59" s="372">
        <v>0</v>
      </c>
    </row>
    <row r="60" spans="1:33" x14ac:dyDescent="0.25">
      <c r="A60" s="373" t="s">
        <v>598</v>
      </c>
      <c r="B60" s="374" t="s">
        <v>621</v>
      </c>
      <c r="C60" s="372"/>
      <c r="D60" s="372"/>
      <c r="E60" s="372"/>
      <c r="F60" s="372"/>
      <c r="G60" s="372">
        <v>0</v>
      </c>
      <c r="H60" s="372">
        <v>0</v>
      </c>
      <c r="I60" s="372"/>
      <c r="J60" s="372">
        <v>0</v>
      </c>
      <c r="K60" s="372"/>
      <c r="L60" s="372">
        <v>0</v>
      </c>
      <c r="M60" s="372"/>
      <c r="N60" s="372" t="s">
        <v>611</v>
      </c>
      <c r="O60" s="372"/>
      <c r="P60" s="372">
        <v>0</v>
      </c>
      <c r="Q60" s="372"/>
      <c r="R60" s="372" t="s">
        <v>611</v>
      </c>
      <c r="S60" s="372"/>
      <c r="T60" s="372">
        <v>0</v>
      </c>
      <c r="U60" s="372"/>
      <c r="V60" s="372" t="s">
        <v>611</v>
      </c>
      <c r="W60" s="372"/>
      <c r="X60" s="372">
        <v>0</v>
      </c>
      <c r="Y60" s="372"/>
      <c r="Z60" s="372" t="s">
        <v>611</v>
      </c>
      <c r="AA60" s="372"/>
      <c r="AB60" s="372">
        <v>0</v>
      </c>
      <c r="AC60" s="372"/>
      <c r="AD60" s="372" t="s">
        <v>611</v>
      </c>
      <c r="AE60" s="372"/>
      <c r="AF60" s="372">
        <v>0</v>
      </c>
      <c r="AG60" s="372">
        <v>0</v>
      </c>
    </row>
    <row r="61" spans="1:33" s="367" customFormat="1" ht="31.5" x14ac:dyDescent="0.25">
      <c r="A61" s="370" t="s">
        <v>59</v>
      </c>
      <c r="B61" s="371" t="s">
        <v>134</v>
      </c>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v>0</v>
      </c>
      <c r="AG61" s="372">
        <v>0</v>
      </c>
    </row>
    <row r="62" spans="1:33" x14ac:dyDescent="0.25">
      <c r="A62" s="373" t="s">
        <v>483</v>
      </c>
      <c r="B62" s="374" t="s">
        <v>133</v>
      </c>
      <c r="C62" s="372">
        <v>1022.49529</v>
      </c>
      <c r="D62" s="372">
        <v>1070.7937199999999</v>
      </c>
      <c r="E62" s="372"/>
      <c r="F62" s="372"/>
      <c r="G62" s="372">
        <v>0</v>
      </c>
      <c r="H62" s="372">
        <v>1022.49529</v>
      </c>
      <c r="I62" s="372"/>
      <c r="J62" s="372">
        <v>0</v>
      </c>
      <c r="K62" s="372"/>
      <c r="L62" s="372">
        <v>1070.7937199999999</v>
      </c>
      <c r="M62" s="372"/>
      <c r="N62" s="372" t="s">
        <v>611</v>
      </c>
      <c r="O62" s="372"/>
      <c r="P62" s="372">
        <v>0</v>
      </c>
      <c r="Q62" s="372"/>
      <c r="R62" s="372" t="s">
        <v>611</v>
      </c>
      <c r="S62" s="372"/>
      <c r="T62" s="372">
        <v>0</v>
      </c>
      <c r="U62" s="372"/>
      <c r="V62" s="372" t="s">
        <v>611</v>
      </c>
      <c r="W62" s="372"/>
      <c r="X62" s="372">
        <v>0</v>
      </c>
      <c r="Y62" s="372"/>
      <c r="Z62" s="372" t="s">
        <v>611</v>
      </c>
      <c r="AA62" s="372"/>
      <c r="AB62" s="372">
        <v>0</v>
      </c>
      <c r="AC62" s="372"/>
      <c r="AD62" s="372" t="s">
        <v>611</v>
      </c>
      <c r="AE62" s="372"/>
      <c r="AF62" s="372">
        <v>1070.7937199999999</v>
      </c>
      <c r="AG62" s="372">
        <v>0</v>
      </c>
    </row>
    <row r="63" spans="1:33" x14ac:dyDescent="0.25">
      <c r="A63" s="373" t="s">
        <v>484</v>
      </c>
      <c r="B63" s="376" t="s">
        <v>131</v>
      </c>
      <c r="C63" s="372"/>
      <c r="D63" s="372"/>
      <c r="E63" s="372"/>
      <c r="F63" s="372"/>
      <c r="G63" s="372">
        <v>0</v>
      </c>
      <c r="H63" s="372">
        <v>0</v>
      </c>
      <c r="I63" s="372"/>
      <c r="J63" s="372">
        <v>0</v>
      </c>
      <c r="K63" s="372"/>
      <c r="L63" s="372">
        <v>0</v>
      </c>
      <c r="M63" s="372"/>
      <c r="N63" s="372" t="s">
        <v>611</v>
      </c>
      <c r="O63" s="372"/>
      <c r="P63" s="372">
        <v>0</v>
      </c>
      <c r="Q63" s="372"/>
      <c r="R63" s="372" t="s">
        <v>611</v>
      </c>
      <c r="S63" s="372"/>
      <c r="T63" s="372">
        <v>0</v>
      </c>
      <c r="U63" s="372"/>
      <c r="V63" s="372" t="s">
        <v>611</v>
      </c>
      <c r="W63" s="372"/>
      <c r="X63" s="372">
        <v>0</v>
      </c>
      <c r="Y63" s="372"/>
      <c r="Z63" s="372" t="s">
        <v>611</v>
      </c>
      <c r="AA63" s="372"/>
      <c r="AB63" s="372">
        <v>0</v>
      </c>
      <c r="AC63" s="372"/>
      <c r="AD63" s="372" t="s">
        <v>611</v>
      </c>
      <c r="AE63" s="372"/>
      <c r="AF63" s="372">
        <v>0</v>
      </c>
      <c r="AG63" s="372">
        <v>0</v>
      </c>
    </row>
    <row r="64" spans="1:33" x14ac:dyDescent="0.25">
      <c r="A64" s="373" t="s">
        <v>485</v>
      </c>
      <c r="B64" s="374" t="s">
        <v>130</v>
      </c>
      <c r="C64" s="372"/>
      <c r="D64" s="372"/>
      <c r="E64" s="372"/>
      <c r="F64" s="372"/>
      <c r="G64" s="372">
        <v>0</v>
      </c>
      <c r="H64" s="372">
        <v>80</v>
      </c>
      <c r="I64" s="372"/>
      <c r="J64" s="372">
        <v>0</v>
      </c>
      <c r="K64" s="372"/>
      <c r="L64" s="372">
        <v>80</v>
      </c>
      <c r="M64" s="372"/>
      <c r="N64" s="372" t="s">
        <v>611</v>
      </c>
      <c r="O64" s="372"/>
      <c r="P64" s="372">
        <v>0</v>
      </c>
      <c r="Q64" s="372"/>
      <c r="R64" s="372" t="s">
        <v>611</v>
      </c>
      <c r="S64" s="372"/>
      <c r="T64" s="372">
        <v>0</v>
      </c>
      <c r="U64" s="372"/>
      <c r="V64" s="372" t="s">
        <v>611</v>
      </c>
      <c r="W64" s="372"/>
      <c r="X64" s="372">
        <v>0</v>
      </c>
      <c r="Y64" s="372"/>
      <c r="Z64" s="372" t="s">
        <v>611</v>
      </c>
      <c r="AA64" s="372"/>
      <c r="AB64" s="372">
        <v>0</v>
      </c>
      <c r="AC64" s="372"/>
      <c r="AD64" s="372" t="s">
        <v>611</v>
      </c>
      <c r="AE64" s="372"/>
      <c r="AF64" s="372">
        <v>80</v>
      </c>
      <c r="AG64" s="372">
        <v>0</v>
      </c>
    </row>
    <row r="65" spans="1:33" x14ac:dyDescent="0.25">
      <c r="A65" s="373" t="s">
        <v>486</v>
      </c>
      <c r="B65" s="376" t="s">
        <v>129</v>
      </c>
      <c r="C65" s="372"/>
      <c r="D65" s="372"/>
      <c r="E65" s="372"/>
      <c r="F65" s="372"/>
      <c r="G65" s="372">
        <v>0</v>
      </c>
      <c r="H65" s="372">
        <v>0</v>
      </c>
      <c r="I65" s="372"/>
      <c r="J65" s="372">
        <v>0</v>
      </c>
      <c r="K65" s="372"/>
      <c r="L65" s="372">
        <v>0</v>
      </c>
      <c r="M65" s="372"/>
      <c r="N65" s="372" t="s">
        <v>611</v>
      </c>
      <c r="O65" s="372"/>
      <c r="P65" s="372">
        <v>0</v>
      </c>
      <c r="Q65" s="372"/>
      <c r="R65" s="372" t="s">
        <v>611</v>
      </c>
      <c r="S65" s="372"/>
      <c r="T65" s="372">
        <v>0</v>
      </c>
      <c r="U65" s="372"/>
      <c r="V65" s="372" t="s">
        <v>611</v>
      </c>
      <c r="W65" s="372"/>
      <c r="X65" s="372">
        <v>0</v>
      </c>
      <c r="Y65" s="372"/>
      <c r="Z65" s="372" t="s">
        <v>611</v>
      </c>
      <c r="AA65" s="372"/>
      <c r="AB65" s="372">
        <v>0</v>
      </c>
      <c r="AC65" s="372"/>
      <c r="AD65" s="372" t="s">
        <v>611</v>
      </c>
      <c r="AE65" s="372"/>
      <c r="AF65" s="372">
        <v>0</v>
      </c>
      <c r="AG65" s="372">
        <v>0</v>
      </c>
    </row>
    <row r="66" spans="1:33" ht="54" customHeight="1" x14ac:dyDescent="0.25">
      <c r="A66" s="373" t="s">
        <v>487</v>
      </c>
      <c r="B66" s="376" t="s">
        <v>128</v>
      </c>
      <c r="C66" s="372"/>
      <c r="D66" s="372"/>
      <c r="E66" s="372"/>
      <c r="F66" s="372"/>
      <c r="G66" s="372">
        <v>0</v>
      </c>
      <c r="H66" s="372">
        <v>1</v>
      </c>
      <c r="I66" s="372"/>
      <c r="J66" s="372">
        <v>0</v>
      </c>
      <c r="K66" s="372"/>
      <c r="L66" s="372">
        <v>1</v>
      </c>
      <c r="M66" s="372"/>
      <c r="N66" s="372" t="s">
        <v>611</v>
      </c>
      <c r="O66" s="372"/>
      <c r="P66" s="372">
        <v>0</v>
      </c>
      <c r="Q66" s="372"/>
      <c r="R66" s="372" t="s">
        <v>611</v>
      </c>
      <c r="S66" s="372"/>
      <c r="T66" s="372">
        <v>0</v>
      </c>
      <c r="U66" s="372"/>
      <c r="V66" s="372" t="s">
        <v>611</v>
      </c>
      <c r="W66" s="372"/>
      <c r="X66" s="372">
        <v>0</v>
      </c>
      <c r="Y66" s="372"/>
      <c r="Z66" s="372" t="s">
        <v>611</v>
      </c>
      <c r="AA66" s="372"/>
      <c r="AB66" s="372">
        <v>0</v>
      </c>
      <c r="AC66" s="372"/>
      <c r="AD66" s="372" t="s">
        <v>611</v>
      </c>
      <c r="AE66" s="372"/>
      <c r="AF66" s="372">
        <v>1</v>
      </c>
      <c r="AG66" s="372">
        <v>0</v>
      </c>
    </row>
    <row r="67" spans="1:33" x14ac:dyDescent="0.25">
      <c r="A67" s="373" t="s">
        <v>488</v>
      </c>
      <c r="B67" s="376" t="s">
        <v>622</v>
      </c>
      <c r="C67" s="372"/>
      <c r="D67" s="372"/>
      <c r="E67" s="372"/>
      <c r="F67" s="372"/>
      <c r="G67" s="372">
        <v>0</v>
      </c>
      <c r="H67" s="372">
        <v>0</v>
      </c>
      <c r="I67" s="372"/>
      <c r="J67" s="372">
        <v>0</v>
      </c>
      <c r="K67" s="372"/>
      <c r="L67" s="372">
        <v>0</v>
      </c>
      <c r="M67" s="372"/>
      <c r="N67" s="372" t="s">
        <v>611</v>
      </c>
      <c r="O67" s="372"/>
      <c r="P67" s="372">
        <v>0</v>
      </c>
      <c r="Q67" s="372"/>
      <c r="R67" s="372" t="s">
        <v>611</v>
      </c>
      <c r="S67" s="372"/>
      <c r="T67" s="372">
        <v>0</v>
      </c>
      <c r="U67" s="372"/>
      <c r="V67" s="372" t="s">
        <v>611</v>
      </c>
      <c r="W67" s="372"/>
      <c r="X67" s="372">
        <v>0</v>
      </c>
      <c r="Y67" s="372"/>
      <c r="Z67" s="372" t="s">
        <v>611</v>
      </c>
      <c r="AA67" s="372"/>
      <c r="AB67" s="372">
        <v>0</v>
      </c>
      <c r="AC67" s="372"/>
      <c r="AD67" s="372" t="s">
        <v>611</v>
      </c>
      <c r="AE67" s="372"/>
      <c r="AF67" s="372">
        <v>0</v>
      </c>
      <c r="AG67" s="372">
        <v>0</v>
      </c>
    </row>
    <row r="68" spans="1:33" ht="50.25" customHeight="1" x14ac:dyDescent="0.25">
      <c r="A68" s="373" t="s">
        <v>599</v>
      </c>
      <c r="B68" s="376" t="s">
        <v>623</v>
      </c>
      <c r="C68" s="372"/>
      <c r="D68" s="372"/>
      <c r="E68" s="372"/>
      <c r="F68" s="372"/>
      <c r="G68" s="372">
        <v>0</v>
      </c>
      <c r="H68" s="372">
        <v>0</v>
      </c>
      <c r="I68" s="372"/>
      <c r="J68" s="372">
        <v>0</v>
      </c>
      <c r="K68" s="372"/>
      <c r="L68" s="372">
        <v>0</v>
      </c>
      <c r="M68" s="372"/>
      <c r="N68" s="372" t="s">
        <v>611</v>
      </c>
      <c r="O68" s="372"/>
      <c r="P68" s="372">
        <v>0</v>
      </c>
      <c r="Q68" s="372"/>
      <c r="R68" s="372" t="s">
        <v>611</v>
      </c>
      <c r="S68" s="372"/>
      <c r="T68" s="372">
        <v>0</v>
      </c>
      <c r="U68" s="372"/>
      <c r="V68" s="372" t="s">
        <v>611</v>
      </c>
      <c r="W68" s="372"/>
      <c r="X68" s="372">
        <v>0</v>
      </c>
      <c r="Y68" s="372"/>
      <c r="Z68" s="372" t="s">
        <v>611</v>
      </c>
      <c r="AA68" s="372"/>
      <c r="AB68" s="372">
        <v>0</v>
      </c>
      <c r="AC68" s="372"/>
      <c r="AD68" s="372" t="s">
        <v>611</v>
      </c>
      <c r="AE68" s="372"/>
      <c r="AF68" s="372">
        <v>0</v>
      </c>
      <c r="AG68" s="372">
        <v>0</v>
      </c>
    </row>
    <row r="69" spans="1:33" x14ac:dyDescent="0.25">
      <c r="A69" s="373" t="s">
        <v>600</v>
      </c>
      <c r="B69" s="376" t="s">
        <v>624</v>
      </c>
      <c r="C69" s="372"/>
      <c r="D69" s="372"/>
      <c r="E69" s="372"/>
      <c r="F69" s="372"/>
      <c r="G69" s="372">
        <v>0</v>
      </c>
      <c r="H69" s="372">
        <v>0</v>
      </c>
      <c r="I69" s="372"/>
      <c r="J69" s="372">
        <v>0</v>
      </c>
      <c r="K69" s="372"/>
      <c r="L69" s="372">
        <v>0</v>
      </c>
      <c r="M69" s="372"/>
      <c r="N69" s="372" t="s">
        <v>611</v>
      </c>
      <c r="O69" s="372"/>
      <c r="P69" s="372">
        <v>0</v>
      </c>
      <c r="Q69" s="372"/>
      <c r="R69" s="372" t="s">
        <v>611</v>
      </c>
      <c r="S69" s="372"/>
      <c r="T69" s="372">
        <v>0</v>
      </c>
      <c r="U69" s="372"/>
      <c r="V69" s="372" t="s">
        <v>611</v>
      </c>
      <c r="W69" s="372"/>
      <c r="X69" s="372">
        <v>0</v>
      </c>
      <c r="Y69" s="372"/>
      <c r="Z69" s="372" t="s">
        <v>611</v>
      </c>
      <c r="AA69" s="372"/>
      <c r="AB69" s="372">
        <v>0</v>
      </c>
      <c r="AC69" s="372"/>
      <c r="AD69" s="372" t="s">
        <v>611</v>
      </c>
      <c r="AE69" s="372"/>
      <c r="AF69" s="372">
        <v>0</v>
      </c>
      <c r="AG69" s="372">
        <v>0</v>
      </c>
    </row>
    <row r="70" spans="1:33" ht="36.75" customHeight="1" x14ac:dyDescent="0.25">
      <c r="A70" s="373" t="s">
        <v>601</v>
      </c>
      <c r="B70" s="376" t="s">
        <v>625</v>
      </c>
      <c r="C70" s="372"/>
      <c r="D70" s="372"/>
      <c r="E70" s="372"/>
      <c r="F70" s="372"/>
      <c r="G70" s="372">
        <v>0</v>
      </c>
      <c r="H70" s="372">
        <v>0</v>
      </c>
      <c r="I70" s="372"/>
      <c r="J70" s="372">
        <v>0</v>
      </c>
      <c r="K70" s="372"/>
      <c r="L70" s="372">
        <v>0</v>
      </c>
      <c r="M70" s="372"/>
      <c r="N70" s="372" t="s">
        <v>611</v>
      </c>
      <c r="O70" s="372"/>
      <c r="P70" s="372">
        <v>0</v>
      </c>
      <c r="Q70" s="372"/>
      <c r="R70" s="372" t="s">
        <v>611</v>
      </c>
      <c r="S70" s="372"/>
      <c r="T70" s="372">
        <v>0</v>
      </c>
      <c r="U70" s="372"/>
      <c r="V70" s="372" t="s">
        <v>611</v>
      </c>
      <c r="W70" s="372"/>
      <c r="X70" s="372">
        <v>0</v>
      </c>
      <c r="Y70" s="372"/>
      <c r="Z70" s="372" t="s">
        <v>611</v>
      </c>
      <c r="AA70" s="372"/>
      <c r="AB70" s="372">
        <v>0</v>
      </c>
      <c r="AC70" s="372"/>
      <c r="AD70" s="372" t="s">
        <v>611</v>
      </c>
      <c r="AE70" s="372"/>
      <c r="AF70" s="372">
        <v>0</v>
      </c>
      <c r="AG70" s="372">
        <v>0</v>
      </c>
    </row>
    <row r="71" spans="1:33" x14ac:dyDescent="0.25">
      <c r="A71" s="373" t="s">
        <v>602</v>
      </c>
      <c r="B71" s="376" t="s">
        <v>626</v>
      </c>
      <c r="C71" s="372"/>
      <c r="D71" s="372"/>
      <c r="E71" s="372"/>
      <c r="F71" s="372"/>
      <c r="G71" s="372">
        <v>0</v>
      </c>
      <c r="H71" s="372">
        <v>0</v>
      </c>
      <c r="I71" s="372"/>
      <c r="J71" s="372">
        <v>0</v>
      </c>
      <c r="K71" s="372"/>
      <c r="L71" s="372">
        <v>0</v>
      </c>
      <c r="M71" s="372"/>
      <c r="N71" s="372" t="s">
        <v>611</v>
      </c>
      <c r="O71" s="372"/>
      <c r="P71" s="372">
        <v>0</v>
      </c>
      <c r="Q71" s="372"/>
      <c r="R71" s="372" t="s">
        <v>611</v>
      </c>
      <c r="S71" s="372"/>
      <c r="T71" s="372">
        <v>0</v>
      </c>
      <c r="U71" s="372"/>
      <c r="V71" s="372" t="s">
        <v>611</v>
      </c>
      <c r="W71" s="372"/>
      <c r="X71" s="372">
        <v>0</v>
      </c>
      <c r="Y71" s="372"/>
      <c r="Z71" s="372" t="s">
        <v>611</v>
      </c>
      <c r="AA71" s="372"/>
      <c r="AB71" s="372">
        <v>0</v>
      </c>
      <c r="AC71" s="372"/>
      <c r="AD71" s="372" t="s">
        <v>611</v>
      </c>
      <c r="AE71" s="372"/>
      <c r="AF71" s="372">
        <v>0</v>
      </c>
      <c r="AG71" s="372">
        <v>0</v>
      </c>
    </row>
    <row r="72" spans="1:33" ht="51" customHeight="1" x14ac:dyDescent="0.25">
      <c r="A72" s="373" t="s">
        <v>603</v>
      </c>
      <c r="B72" s="376" t="s">
        <v>627</v>
      </c>
      <c r="C72" s="372"/>
      <c r="D72" s="372"/>
      <c r="E72" s="372"/>
      <c r="F72" s="372"/>
      <c r="G72" s="372">
        <v>0</v>
      </c>
      <c r="H72" s="372">
        <v>0</v>
      </c>
      <c r="I72" s="372"/>
      <c r="J72" s="372">
        <v>0</v>
      </c>
      <c r="K72" s="372"/>
      <c r="L72" s="372">
        <v>0</v>
      </c>
      <c r="M72" s="372"/>
      <c r="N72" s="372" t="s">
        <v>611</v>
      </c>
      <c r="O72" s="372"/>
      <c r="P72" s="372">
        <v>0</v>
      </c>
      <c r="Q72" s="372"/>
      <c r="R72" s="372" t="s">
        <v>611</v>
      </c>
      <c r="S72" s="372"/>
      <c r="T72" s="372">
        <v>0</v>
      </c>
      <c r="U72" s="372"/>
      <c r="V72" s="372" t="s">
        <v>611</v>
      </c>
      <c r="W72" s="372"/>
      <c r="X72" s="372">
        <v>0</v>
      </c>
      <c r="Y72" s="372"/>
      <c r="Z72" s="372" t="s">
        <v>611</v>
      </c>
      <c r="AA72" s="372"/>
      <c r="AB72" s="372">
        <v>0</v>
      </c>
      <c r="AC72" s="372"/>
      <c r="AD72" s="372" t="s">
        <v>611</v>
      </c>
      <c r="AE72" s="372"/>
      <c r="AF72" s="372">
        <v>0</v>
      </c>
      <c r="AG72" s="372">
        <v>0</v>
      </c>
    </row>
    <row r="73" spans="1:33" ht="32.25" customHeight="1" x14ac:dyDescent="0.25">
      <c r="A73" s="373" t="s">
        <v>604</v>
      </c>
      <c r="B73" s="376" t="s">
        <v>628</v>
      </c>
      <c r="C73" s="372"/>
      <c r="D73" s="372"/>
      <c r="E73" s="372"/>
      <c r="F73" s="372"/>
      <c r="G73" s="372">
        <v>0</v>
      </c>
      <c r="H73" s="372">
        <v>0</v>
      </c>
      <c r="I73" s="372"/>
      <c r="J73" s="372">
        <v>0</v>
      </c>
      <c r="K73" s="372"/>
      <c r="L73" s="372">
        <v>0</v>
      </c>
      <c r="M73" s="372"/>
      <c r="N73" s="372" t="s">
        <v>611</v>
      </c>
      <c r="O73" s="372"/>
      <c r="P73" s="372">
        <v>0</v>
      </c>
      <c r="Q73" s="372"/>
      <c r="R73" s="372" t="s">
        <v>611</v>
      </c>
      <c r="S73" s="372"/>
      <c r="T73" s="372">
        <v>0</v>
      </c>
      <c r="U73" s="372"/>
      <c r="V73" s="372" t="s">
        <v>611</v>
      </c>
      <c r="W73" s="372"/>
      <c r="X73" s="372">
        <v>0</v>
      </c>
      <c r="Y73" s="372"/>
      <c r="Z73" s="372" t="s">
        <v>611</v>
      </c>
      <c r="AA73" s="372"/>
      <c r="AB73" s="372">
        <v>0</v>
      </c>
      <c r="AC73" s="372"/>
      <c r="AD73" s="372" t="s">
        <v>611</v>
      </c>
      <c r="AE73" s="372"/>
      <c r="AF73" s="372">
        <v>0</v>
      </c>
      <c r="AG73" s="372">
        <v>0</v>
      </c>
    </row>
    <row r="74" spans="1:33" s="367" customFormat="1" ht="51.75" customHeight="1" x14ac:dyDescent="0.25">
      <c r="A74" s="370" t="s">
        <v>58</v>
      </c>
      <c r="B74" s="378" t="s">
        <v>184</v>
      </c>
      <c r="C74" s="372"/>
      <c r="D74" s="372"/>
      <c r="E74" s="372"/>
      <c r="F74" s="372"/>
      <c r="G74" s="372">
        <v>0</v>
      </c>
      <c r="H74" s="372">
        <v>0</v>
      </c>
      <c r="I74" s="372"/>
      <c r="J74" s="372">
        <v>0</v>
      </c>
      <c r="K74" s="372"/>
      <c r="L74" s="372">
        <v>0</v>
      </c>
      <c r="M74" s="372"/>
      <c r="N74" s="372" t="s">
        <v>611</v>
      </c>
      <c r="O74" s="372"/>
      <c r="P74" s="372">
        <v>0</v>
      </c>
      <c r="Q74" s="372"/>
      <c r="R74" s="372" t="s">
        <v>611</v>
      </c>
      <c r="S74" s="372"/>
      <c r="T74" s="372">
        <v>0</v>
      </c>
      <c r="U74" s="372"/>
      <c r="V74" s="372" t="s">
        <v>611</v>
      </c>
      <c r="W74" s="372"/>
      <c r="X74" s="372">
        <v>0</v>
      </c>
      <c r="Y74" s="372"/>
      <c r="Z74" s="372" t="s">
        <v>611</v>
      </c>
      <c r="AA74" s="372"/>
      <c r="AB74" s="372">
        <v>0</v>
      </c>
      <c r="AC74" s="372"/>
      <c r="AD74" s="372" t="s">
        <v>611</v>
      </c>
      <c r="AE74" s="372"/>
      <c r="AF74" s="372">
        <v>0</v>
      </c>
      <c r="AG74" s="372">
        <v>0</v>
      </c>
    </row>
    <row r="75" spans="1:33" s="367" customFormat="1" ht="21.75" customHeight="1" x14ac:dyDescent="0.25">
      <c r="A75" s="370" t="s">
        <v>56</v>
      </c>
      <c r="B75" s="371" t="s">
        <v>132</v>
      </c>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row>
    <row r="76" spans="1:33" ht="23.25" customHeight="1" x14ac:dyDescent="0.25">
      <c r="A76" s="373" t="s">
        <v>489</v>
      </c>
      <c r="B76" s="374" t="s">
        <v>614</v>
      </c>
      <c r="C76" s="379"/>
      <c r="D76" s="380"/>
      <c r="E76" s="381"/>
      <c r="F76" s="381"/>
      <c r="G76" s="372">
        <v>0</v>
      </c>
      <c r="H76" s="372">
        <v>0</v>
      </c>
      <c r="I76" s="372"/>
      <c r="J76" s="372">
        <v>0</v>
      </c>
      <c r="K76" s="372"/>
      <c r="L76" s="372">
        <v>0</v>
      </c>
      <c r="M76" s="381"/>
      <c r="N76" s="372" t="s">
        <v>611</v>
      </c>
      <c r="O76" s="380"/>
      <c r="P76" s="372">
        <v>0</v>
      </c>
      <c r="Q76" s="380"/>
      <c r="R76" s="372" t="s">
        <v>611</v>
      </c>
      <c r="S76" s="380"/>
      <c r="T76" s="372">
        <v>0</v>
      </c>
      <c r="U76" s="380"/>
      <c r="V76" s="372" t="s">
        <v>611</v>
      </c>
      <c r="W76" s="380"/>
      <c r="X76" s="372">
        <v>0</v>
      </c>
      <c r="Y76" s="380"/>
      <c r="Z76" s="372" t="s">
        <v>611</v>
      </c>
      <c r="AA76" s="380"/>
      <c r="AB76" s="372">
        <v>0</v>
      </c>
      <c r="AC76" s="380"/>
      <c r="AD76" s="372" t="s">
        <v>611</v>
      </c>
      <c r="AE76" s="380"/>
      <c r="AF76" s="372">
        <v>0</v>
      </c>
      <c r="AG76" s="372">
        <v>0</v>
      </c>
    </row>
    <row r="77" spans="1:33" ht="18.75" customHeight="1" x14ac:dyDescent="0.25">
      <c r="A77" s="373" t="s">
        <v>490</v>
      </c>
      <c r="B77" s="376" t="s">
        <v>612</v>
      </c>
      <c r="C77" s="372"/>
      <c r="D77" s="372"/>
      <c r="E77" s="372"/>
      <c r="F77" s="372"/>
      <c r="G77" s="372">
        <v>0</v>
      </c>
      <c r="H77" s="372">
        <v>0</v>
      </c>
      <c r="I77" s="372"/>
      <c r="J77" s="372">
        <v>0</v>
      </c>
      <c r="K77" s="372"/>
      <c r="L77" s="372">
        <v>0</v>
      </c>
      <c r="M77" s="372"/>
      <c r="N77" s="372" t="s">
        <v>611</v>
      </c>
      <c r="O77" s="372"/>
      <c r="P77" s="372">
        <v>0</v>
      </c>
      <c r="Q77" s="372"/>
      <c r="R77" s="372" t="s">
        <v>611</v>
      </c>
      <c r="S77" s="372"/>
      <c r="T77" s="372">
        <v>0</v>
      </c>
      <c r="U77" s="372"/>
      <c r="V77" s="372" t="s">
        <v>611</v>
      </c>
      <c r="W77" s="372"/>
      <c r="X77" s="372">
        <v>0</v>
      </c>
      <c r="Y77" s="372"/>
      <c r="Z77" s="372" t="s">
        <v>611</v>
      </c>
      <c r="AA77" s="372"/>
      <c r="AB77" s="372">
        <v>0</v>
      </c>
      <c r="AC77" s="372"/>
      <c r="AD77" s="372" t="s">
        <v>611</v>
      </c>
      <c r="AE77" s="372"/>
      <c r="AF77" s="372">
        <v>0</v>
      </c>
      <c r="AG77" s="372">
        <v>0</v>
      </c>
    </row>
    <row r="78" spans="1:33" x14ac:dyDescent="0.25">
      <c r="A78" s="373" t="s">
        <v>491</v>
      </c>
      <c r="B78" s="376" t="s">
        <v>136</v>
      </c>
      <c r="C78" s="372"/>
      <c r="D78" s="372"/>
      <c r="E78" s="372"/>
      <c r="F78" s="372"/>
      <c r="G78" s="372">
        <v>0</v>
      </c>
      <c r="H78" s="372">
        <v>0</v>
      </c>
      <c r="I78" s="372"/>
      <c r="J78" s="372">
        <v>0</v>
      </c>
      <c r="K78" s="372"/>
      <c r="L78" s="372">
        <v>0</v>
      </c>
      <c r="M78" s="372"/>
      <c r="N78" s="372" t="s">
        <v>611</v>
      </c>
      <c r="O78" s="372"/>
      <c r="P78" s="372">
        <v>0</v>
      </c>
      <c r="Q78" s="372"/>
      <c r="R78" s="372" t="s">
        <v>611</v>
      </c>
      <c r="S78" s="372"/>
      <c r="T78" s="372">
        <v>0</v>
      </c>
      <c r="U78" s="372"/>
      <c r="V78" s="372" t="s">
        <v>611</v>
      </c>
      <c r="W78" s="372"/>
      <c r="X78" s="372">
        <v>0</v>
      </c>
      <c r="Y78" s="372"/>
      <c r="Z78" s="372" t="s">
        <v>611</v>
      </c>
      <c r="AA78" s="372"/>
      <c r="AB78" s="372">
        <v>0</v>
      </c>
      <c r="AC78" s="372"/>
      <c r="AD78" s="372" t="s">
        <v>611</v>
      </c>
      <c r="AE78" s="372"/>
      <c r="AF78" s="372">
        <v>0</v>
      </c>
      <c r="AG78" s="372">
        <v>0</v>
      </c>
    </row>
    <row r="79" spans="1:33" x14ac:dyDescent="0.25">
      <c r="A79" s="373" t="s">
        <v>492</v>
      </c>
      <c r="B79" s="374" t="s">
        <v>629</v>
      </c>
      <c r="C79" s="372"/>
      <c r="D79" s="372"/>
      <c r="E79" s="372"/>
      <c r="F79" s="372"/>
      <c r="G79" s="372">
        <v>0</v>
      </c>
      <c r="H79" s="372">
        <v>0</v>
      </c>
      <c r="I79" s="372"/>
      <c r="J79" s="372">
        <v>0</v>
      </c>
      <c r="K79" s="372"/>
      <c r="L79" s="372">
        <v>0</v>
      </c>
      <c r="M79" s="372"/>
      <c r="N79" s="372" t="s">
        <v>611</v>
      </c>
      <c r="O79" s="372"/>
      <c r="P79" s="372">
        <v>0</v>
      </c>
      <c r="Q79" s="372"/>
      <c r="R79" s="372" t="s">
        <v>611</v>
      </c>
      <c r="S79" s="372"/>
      <c r="T79" s="372">
        <v>0</v>
      </c>
      <c r="U79" s="372"/>
      <c r="V79" s="372" t="s">
        <v>611</v>
      </c>
      <c r="W79" s="372"/>
      <c r="X79" s="372">
        <v>0</v>
      </c>
      <c r="Y79" s="372"/>
      <c r="Z79" s="372" t="s">
        <v>611</v>
      </c>
      <c r="AA79" s="372"/>
      <c r="AB79" s="372">
        <v>0</v>
      </c>
      <c r="AC79" s="372"/>
      <c r="AD79" s="372" t="s">
        <v>611</v>
      </c>
      <c r="AE79" s="372"/>
      <c r="AF79" s="372">
        <v>0</v>
      </c>
      <c r="AG79" s="372">
        <v>0</v>
      </c>
    </row>
    <row r="80" spans="1:33" x14ac:dyDescent="0.25">
      <c r="A80" s="373" t="s">
        <v>493</v>
      </c>
      <c r="B80" s="374" t="s">
        <v>615</v>
      </c>
      <c r="C80" s="379"/>
      <c r="D80" s="380"/>
      <c r="E80" s="381"/>
      <c r="F80" s="381"/>
      <c r="G80" s="372">
        <v>0</v>
      </c>
      <c r="H80" s="372">
        <v>0</v>
      </c>
      <c r="I80" s="372"/>
      <c r="J80" s="372">
        <v>0</v>
      </c>
      <c r="K80" s="372"/>
      <c r="L80" s="372">
        <v>0</v>
      </c>
      <c r="M80" s="381"/>
      <c r="N80" s="372" t="s">
        <v>611</v>
      </c>
      <c r="O80" s="380"/>
      <c r="P80" s="372">
        <v>0</v>
      </c>
      <c r="Q80" s="380"/>
      <c r="R80" s="372" t="s">
        <v>611</v>
      </c>
      <c r="S80" s="380"/>
      <c r="T80" s="372">
        <v>0</v>
      </c>
      <c r="U80" s="380"/>
      <c r="V80" s="372" t="s">
        <v>611</v>
      </c>
      <c r="W80" s="380"/>
      <c r="X80" s="372">
        <v>0</v>
      </c>
      <c r="Y80" s="380"/>
      <c r="Z80" s="372" t="s">
        <v>611</v>
      </c>
      <c r="AA80" s="380"/>
      <c r="AB80" s="372">
        <v>0</v>
      </c>
      <c r="AC80" s="380"/>
      <c r="AD80" s="372" t="s">
        <v>611</v>
      </c>
      <c r="AE80" s="380"/>
      <c r="AF80" s="372">
        <v>0</v>
      </c>
      <c r="AG80" s="372">
        <v>0</v>
      </c>
    </row>
    <row r="81" spans="1:33" x14ac:dyDescent="0.25">
      <c r="A81" s="373" t="s">
        <v>605</v>
      </c>
      <c r="B81" s="374" t="s">
        <v>616</v>
      </c>
      <c r="C81" s="379"/>
      <c r="D81" s="380"/>
      <c r="E81" s="381"/>
      <c r="F81" s="381"/>
      <c r="G81" s="372">
        <v>0</v>
      </c>
      <c r="H81" s="372">
        <v>0</v>
      </c>
      <c r="I81" s="372"/>
      <c r="J81" s="372">
        <v>0</v>
      </c>
      <c r="K81" s="372"/>
      <c r="L81" s="372">
        <v>0</v>
      </c>
      <c r="M81" s="381"/>
      <c r="N81" s="372" t="s">
        <v>611</v>
      </c>
      <c r="O81" s="380"/>
      <c r="P81" s="372">
        <v>0</v>
      </c>
      <c r="Q81" s="380"/>
      <c r="R81" s="372" t="s">
        <v>611</v>
      </c>
      <c r="S81" s="380"/>
      <c r="T81" s="372">
        <v>0</v>
      </c>
      <c r="U81" s="380"/>
      <c r="V81" s="372" t="s">
        <v>611</v>
      </c>
      <c r="W81" s="380"/>
      <c r="X81" s="372">
        <v>0</v>
      </c>
      <c r="Y81" s="380"/>
      <c r="Z81" s="372" t="s">
        <v>611</v>
      </c>
      <c r="AA81" s="380"/>
      <c r="AB81" s="372">
        <v>0</v>
      </c>
      <c r="AC81" s="380"/>
      <c r="AD81" s="372" t="s">
        <v>611</v>
      </c>
      <c r="AE81" s="380"/>
      <c r="AF81" s="372">
        <v>0</v>
      </c>
      <c r="AG81" s="372">
        <v>0</v>
      </c>
    </row>
    <row r="82" spans="1:33" x14ac:dyDescent="0.25">
      <c r="A82" s="373" t="s">
        <v>606</v>
      </c>
      <c r="B82" s="374" t="s">
        <v>617</v>
      </c>
      <c r="C82" s="379"/>
      <c r="D82" s="380"/>
      <c r="E82" s="381"/>
      <c r="F82" s="381"/>
      <c r="G82" s="372">
        <v>0</v>
      </c>
      <c r="H82" s="372">
        <v>0</v>
      </c>
      <c r="I82" s="372"/>
      <c r="J82" s="372">
        <v>0</v>
      </c>
      <c r="K82" s="372"/>
      <c r="L82" s="372">
        <v>0</v>
      </c>
      <c r="M82" s="381"/>
      <c r="N82" s="372" t="s">
        <v>611</v>
      </c>
      <c r="O82" s="380"/>
      <c r="P82" s="372">
        <v>0</v>
      </c>
      <c r="Q82" s="380"/>
      <c r="R82" s="372" t="s">
        <v>611</v>
      </c>
      <c r="S82" s="380"/>
      <c r="T82" s="372">
        <v>0</v>
      </c>
      <c r="U82" s="380"/>
      <c r="V82" s="372" t="s">
        <v>611</v>
      </c>
      <c r="W82" s="380"/>
      <c r="X82" s="372">
        <v>0</v>
      </c>
      <c r="Y82" s="380"/>
      <c r="Z82" s="372" t="s">
        <v>611</v>
      </c>
      <c r="AA82" s="380"/>
      <c r="AB82" s="372">
        <v>0</v>
      </c>
      <c r="AC82" s="380"/>
      <c r="AD82" s="372" t="s">
        <v>611</v>
      </c>
      <c r="AE82" s="380"/>
      <c r="AF82" s="372">
        <v>0</v>
      </c>
      <c r="AG82" s="372">
        <v>0</v>
      </c>
    </row>
    <row r="83" spans="1:33" x14ac:dyDescent="0.25">
      <c r="A83" s="373" t="s">
        <v>607</v>
      </c>
      <c r="B83" s="374" t="s">
        <v>618</v>
      </c>
      <c r="C83" s="379"/>
      <c r="D83" s="380"/>
      <c r="E83" s="381"/>
      <c r="F83" s="381"/>
      <c r="G83" s="372">
        <v>0</v>
      </c>
      <c r="H83" s="372">
        <v>0</v>
      </c>
      <c r="I83" s="372"/>
      <c r="J83" s="372">
        <v>0</v>
      </c>
      <c r="K83" s="372"/>
      <c r="L83" s="372">
        <v>0</v>
      </c>
      <c r="M83" s="381"/>
      <c r="N83" s="372" t="s">
        <v>611</v>
      </c>
      <c r="O83" s="380"/>
      <c r="P83" s="372">
        <v>0</v>
      </c>
      <c r="Q83" s="380"/>
      <c r="R83" s="372" t="s">
        <v>611</v>
      </c>
      <c r="S83" s="380"/>
      <c r="T83" s="372">
        <v>0</v>
      </c>
      <c r="U83" s="380"/>
      <c r="V83" s="372" t="s">
        <v>611</v>
      </c>
      <c r="W83" s="380"/>
      <c r="X83" s="372">
        <v>0</v>
      </c>
      <c r="Y83" s="380"/>
      <c r="Z83" s="372" t="s">
        <v>611</v>
      </c>
      <c r="AA83" s="380"/>
      <c r="AB83" s="372">
        <v>0</v>
      </c>
      <c r="AC83" s="380"/>
      <c r="AD83" s="372" t="s">
        <v>611</v>
      </c>
      <c r="AE83" s="380"/>
      <c r="AF83" s="372">
        <v>0</v>
      </c>
      <c r="AG83" s="372">
        <v>0</v>
      </c>
    </row>
    <row r="84" spans="1:33" x14ac:dyDescent="0.25">
      <c r="A84" s="373" t="s">
        <v>608</v>
      </c>
      <c r="B84" s="374" t="s">
        <v>619</v>
      </c>
      <c r="C84" s="379"/>
      <c r="D84" s="380"/>
      <c r="E84" s="381"/>
      <c r="F84" s="381"/>
      <c r="G84" s="372">
        <v>0</v>
      </c>
      <c r="H84" s="372">
        <v>0</v>
      </c>
      <c r="I84" s="372"/>
      <c r="J84" s="372">
        <v>0</v>
      </c>
      <c r="K84" s="372"/>
      <c r="L84" s="372">
        <v>0</v>
      </c>
      <c r="M84" s="381"/>
      <c r="N84" s="372" t="s">
        <v>611</v>
      </c>
      <c r="O84" s="380"/>
      <c r="P84" s="372">
        <v>0</v>
      </c>
      <c r="Q84" s="380"/>
      <c r="R84" s="372" t="s">
        <v>611</v>
      </c>
      <c r="S84" s="380"/>
      <c r="T84" s="372">
        <v>0</v>
      </c>
      <c r="U84" s="380"/>
      <c r="V84" s="372" t="s">
        <v>611</v>
      </c>
      <c r="W84" s="380"/>
      <c r="X84" s="372">
        <v>0</v>
      </c>
      <c r="Y84" s="380"/>
      <c r="Z84" s="372" t="s">
        <v>611</v>
      </c>
      <c r="AA84" s="380"/>
      <c r="AB84" s="372">
        <v>0</v>
      </c>
      <c r="AC84" s="380"/>
      <c r="AD84" s="372" t="s">
        <v>611</v>
      </c>
      <c r="AE84" s="380"/>
      <c r="AF84" s="372">
        <v>0</v>
      </c>
      <c r="AG84" s="372">
        <v>0</v>
      </c>
    </row>
    <row r="85" spans="1:33" x14ac:dyDescent="0.25">
      <c r="A85" s="373" t="s">
        <v>609</v>
      </c>
      <c r="B85" s="374" t="s">
        <v>620</v>
      </c>
      <c r="C85" s="379"/>
      <c r="D85" s="380"/>
      <c r="E85" s="381"/>
      <c r="F85" s="381"/>
      <c r="G85" s="372">
        <v>0</v>
      </c>
      <c r="H85" s="372">
        <v>0</v>
      </c>
      <c r="I85" s="372"/>
      <c r="J85" s="372">
        <v>0</v>
      </c>
      <c r="K85" s="372"/>
      <c r="L85" s="372">
        <v>0</v>
      </c>
      <c r="M85" s="381"/>
      <c r="N85" s="372" t="s">
        <v>611</v>
      </c>
      <c r="O85" s="380"/>
      <c r="P85" s="372">
        <v>0</v>
      </c>
      <c r="Q85" s="380"/>
      <c r="R85" s="372" t="s">
        <v>611</v>
      </c>
      <c r="S85" s="380"/>
      <c r="T85" s="372">
        <v>0</v>
      </c>
      <c r="U85" s="380"/>
      <c r="V85" s="372" t="s">
        <v>611</v>
      </c>
      <c r="W85" s="380"/>
      <c r="X85" s="372">
        <v>0</v>
      </c>
      <c r="Y85" s="380"/>
      <c r="Z85" s="372" t="s">
        <v>611</v>
      </c>
      <c r="AA85" s="380"/>
      <c r="AB85" s="372">
        <v>0</v>
      </c>
      <c r="AC85" s="380"/>
      <c r="AD85" s="372" t="s">
        <v>611</v>
      </c>
      <c r="AE85" s="380"/>
      <c r="AF85" s="372">
        <v>0</v>
      </c>
      <c r="AG85" s="372">
        <v>0</v>
      </c>
    </row>
    <row r="86" spans="1:33" x14ac:dyDescent="0.25">
      <c r="A86" s="373" t="s">
        <v>610</v>
      </c>
      <c r="B86" s="374" t="s">
        <v>621</v>
      </c>
      <c r="C86" s="382"/>
      <c r="D86" s="380"/>
      <c r="E86" s="381"/>
      <c r="F86" s="381"/>
      <c r="G86" s="372">
        <v>0</v>
      </c>
      <c r="H86" s="372">
        <v>0</v>
      </c>
      <c r="I86" s="372"/>
      <c r="J86" s="372">
        <v>0</v>
      </c>
      <c r="K86" s="372"/>
      <c r="L86" s="372">
        <v>0</v>
      </c>
      <c r="M86" s="381"/>
      <c r="N86" s="372" t="s">
        <v>611</v>
      </c>
      <c r="O86" s="380"/>
      <c r="P86" s="372">
        <v>0</v>
      </c>
      <c r="Q86" s="380"/>
      <c r="R86" s="372" t="s">
        <v>611</v>
      </c>
      <c r="S86" s="380"/>
      <c r="T86" s="372">
        <v>0</v>
      </c>
      <c r="U86" s="380"/>
      <c r="V86" s="372" t="s">
        <v>611</v>
      </c>
      <c r="W86" s="380"/>
      <c r="X86" s="372">
        <v>0</v>
      </c>
      <c r="Y86" s="380"/>
      <c r="Z86" s="372" t="s">
        <v>611</v>
      </c>
      <c r="AA86" s="380"/>
      <c r="AB86" s="372">
        <v>0</v>
      </c>
      <c r="AC86" s="380"/>
      <c r="AD86" s="372" t="s">
        <v>611</v>
      </c>
      <c r="AE86" s="380"/>
      <c r="AF86" s="372">
        <v>0</v>
      </c>
      <c r="AG86" s="372">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G20:G22"/>
    <mergeCell ref="H20:K20"/>
    <mergeCell ref="J21:K21"/>
    <mergeCell ref="L21:M21"/>
    <mergeCell ref="N21:O21"/>
    <mergeCell ref="AF20:AG21"/>
    <mergeCell ref="AB21:AC21"/>
    <mergeCell ref="AD21:AE21"/>
    <mergeCell ref="L20:O20"/>
    <mergeCell ref="T21:U21"/>
    <mergeCell ref="P21:Q21"/>
    <mergeCell ref="R21:S21"/>
    <mergeCell ref="V21:W21"/>
    <mergeCell ref="A4:AC4"/>
    <mergeCell ref="A6:AC6"/>
    <mergeCell ref="A8:AC8"/>
    <mergeCell ref="A9:AC9"/>
    <mergeCell ref="A11:AC11"/>
    <mergeCell ref="A12:AC12"/>
    <mergeCell ref="H21:I21"/>
    <mergeCell ref="P20:S20"/>
    <mergeCell ref="T20:W20"/>
    <mergeCell ref="X20:AA20"/>
    <mergeCell ref="A14:AC14"/>
    <mergeCell ref="A15:AC15"/>
    <mergeCell ref="X21:Y21"/>
    <mergeCell ref="Z21:AA21"/>
    <mergeCell ref="AB20:AE20"/>
    <mergeCell ref="A16:AC16"/>
    <mergeCell ref="A18:AC18"/>
    <mergeCell ref="A20:A22"/>
    <mergeCell ref="B20:B22"/>
    <mergeCell ref="C20:D21"/>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53" zoomScaleSheetLayoutView="53" workbookViewId="0">
      <selection activeCell="N29" sqref="N29"/>
    </sheetView>
  </sheetViews>
  <sheetFormatPr defaultColWidth="9.140625" defaultRowHeight="15" x14ac:dyDescent="0.25"/>
  <cols>
    <col min="1" max="1" width="19.85546875" style="19" customWidth="1"/>
    <col min="2" max="2" width="18.28515625" style="19" customWidth="1"/>
    <col min="3" max="3" width="17" style="19" customWidth="1"/>
    <col min="4" max="4" width="15.140625" style="19" customWidth="1"/>
    <col min="5" max="12" width="7.7109375" style="19" customWidth="1"/>
    <col min="13" max="13" width="10.7109375" style="19" customWidth="1"/>
    <col min="14" max="14" width="63.42578125" style="19" customWidth="1"/>
    <col min="15" max="15" width="17" style="19" customWidth="1"/>
    <col min="16" max="16" width="17.85546875" style="19" customWidth="1"/>
    <col min="17" max="17" width="29.42578125" style="19" customWidth="1"/>
    <col min="18" max="18" width="17" style="19" customWidth="1"/>
    <col min="19" max="19" width="11.5703125" style="19" customWidth="1"/>
    <col min="20" max="20" width="12.5703125" style="19" customWidth="1"/>
    <col min="21" max="21" width="11.42578125" style="19" customWidth="1"/>
    <col min="22" max="22" width="12.7109375" style="19" customWidth="1"/>
    <col min="23" max="23" width="33.5703125" style="19" customWidth="1"/>
    <col min="24" max="24" width="10.7109375" style="19" customWidth="1"/>
    <col min="25" max="25" width="25.42578125" style="19" customWidth="1"/>
    <col min="26" max="26" width="13.5703125" style="19" customWidth="1"/>
    <col min="27" max="27" width="14.42578125" style="19" customWidth="1"/>
    <col min="28" max="28" width="10.7109375" style="19" customWidth="1"/>
    <col min="29" max="29" width="26.140625" style="19" customWidth="1"/>
    <col min="30" max="30" width="14.28515625" style="19" customWidth="1"/>
    <col min="31" max="31" width="17.85546875" style="19" customWidth="1"/>
    <col min="32" max="32" width="18.42578125" style="19" customWidth="1"/>
    <col min="33" max="33" width="17.140625" style="19" customWidth="1"/>
    <col min="34" max="35" width="15.7109375" style="19" customWidth="1"/>
    <col min="36" max="36" width="17.5703125" style="19" customWidth="1"/>
    <col min="37" max="37" width="15.85546875" style="19" customWidth="1"/>
    <col min="38" max="38" width="24.5703125" style="19" customWidth="1"/>
    <col min="39" max="39" width="22.42578125" style="19" customWidth="1"/>
    <col min="40" max="40" width="20.140625" style="19" customWidth="1"/>
    <col min="41" max="41" width="22.5703125" style="19" customWidth="1"/>
    <col min="42" max="42" width="12.42578125" style="19" customWidth="1"/>
    <col min="43" max="43" width="12" style="19" customWidth="1"/>
    <col min="44" max="44" width="14.140625" style="19" customWidth="1"/>
    <col min="45" max="46" width="13.28515625" style="19" customWidth="1"/>
    <col min="47" max="47" width="20.7109375" style="19" customWidth="1"/>
    <col min="48" max="48" width="52.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5"/>
    </row>
    <row r="7" spans="1:48"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9" spans="1:48" ht="15.75"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ht="18.75" x14ac:dyDescent="0.25">
      <c r="A12" s="401" t="str">
        <f>'1. паспорт местоположение'!A12:C12</f>
        <v>L_NS2000.VL.0023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15.75" x14ac:dyDescent="0.25">
      <c r="A15" s="410"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10"/>
      <c r="C15" s="410"/>
      <c r="D15" s="410"/>
      <c r="E15" s="410"/>
      <c r="F15" s="410"/>
      <c r="G15" s="410"/>
      <c r="H15" s="410"/>
      <c r="I15" s="410"/>
      <c r="J15" s="410"/>
      <c r="K15" s="410"/>
      <c r="L15" s="410"/>
      <c r="M15" s="410">
        <f>'1. паспорт местоположение'!M15:O15</f>
        <v>0</v>
      </c>
      <c r="N15" s="410"/>
      <c r="O15" s="410"/>
      <c r="P15" s="410"/>
      <c r="Q15" s="410"/>
      <c r="R15" s="410"/>
      <c r="S15" s="410"/>
      <c r="T15" s="410"/>
      <c r="U15" s="410"/>
      <c r="V15" s="410"/>
      <c r="W15" s="410"/>
      <c r="X15" s="410"/>
      <c r="Y15" s="410">
        <f>'1. паспорт местоположение'!Y15:AA15</f>
        <v>0</v>
      </c>
      <c r="Z15" s="410"/>
      <c r="AA15" s="410"/>
      <c r="AB15" s="410"/>
      <c r="AC15" s="410"/>
      <c r="AD15" s="410"/>
      <c r="AE15" s="410"/>
      <c r="AF15" s="410"/>
      <c r="AG15" s="410"/>
      <c r="AH15" s="410"/>
      <c r="AI15" s="410"/>
      <c r="AJ15" s="410"/>
      <c r="AK15" s="410">
        <f>'1. паспорт местоположение'!AK15:AM15</f>
        <v>0</v>
      </c>
      <c r="AL15" s="410"/>
      <c r="AM15" s="410"/>
      <c r="AN15" s="410"/>
      <c r="AO15" s="410"/>
      <c r="AP15" s="410"/>
      <c r="AQ15" s="410"/>
      <c r="AR15" s="410"/>
      <c r="AS15" s="410"/>
      <c r="AT15" s="410"/>
      <c r="AU15" s="410"/>
      <c r="AV15" s="410"/>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22"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22" customFormat="1" x14ac:dyDescent="0.25">
      <c r="A21" s="484" t="s">
        <v>364</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2" customFormat="1" ht="58.5" customHeight="1" x14ac:dyDescent="0.25">
      <c r="A22" s="485" t="s">
        <v>52</v>
      </c>
      <c r="B22" s="488" t="s">
        <v>24</v>
      </c>
      <c r="C22" s="485" t="s">
        <v>51</v>
      </c>
      <c r="D22" s="485" t="s">
        <v>50</v>
      </c>
      <c r="E22" s="491" t="s">
        <v>375</v>
      </c>
      <c r="F22" s="492"/>
      <c r="G22" s="492"/>
      <c r="H22" s="492"/>
      <c r="I22" s="492"/>
      <c r="J22" s="492"/>
      <c r="K22" s="492"/>
      <c r="L22" s="493"/>
      <c r="M22" s="485" t="s">
        <v>49</v>
      </c>
      <c r="N22" s="485" t="s">
        <v>48</v>
      </c>
      <c r="O22" s="485" t="s">
        <v>47</v>
      </c>
      <c r="P22" s="495" t="s">
        <v>193</v>
      </c>
      <c r="Q22" s="495" t="s">
        <v>46</v>
      </c>
      <c r="R22" s="495" t="s">
        <v>45</v>
      </c>
      <c r="S22" s="495" t="s">
        <v>44</v>
      </c>
      <c r="T22" s="495"/>
      <c r="U22" s="498" t="s">
        <v>43</v>
      </c>
      <c r="V22" s="498" t="s">
        <v>42</v>
      </c>
      <c r="W22" s="495" t="s">
        <v>41</v>
      </c>
      <c r="X22" s="495" t="s">
        <v>40</v>
      </c>
      <c r="Y22" s="495" t="s">
        <v>39</v>
      </c>
      <c r="Z22" s="494"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505" t="s">
        <v>25</v>
      </c>
    </row>
    <row r="23" spans="1:48" s="22" customFormat="1" ht="64.5" customHeight="1" x14ac:dyDescent="0.25">
      <c r="A23" s="486"/>
      <c r="B23" s="489"/>
      <c r="C23" s="486"/>
      <c r="D23" s="486"/>
      <c r="E23" s="503" t="s">
        <v>23</v>
      </c>
      <c r="F23" s="501" t="s">
        <v>131</v>
      </c>
      <c r="G23" s="501" t="s">
        <v>130</v>
      </c>
      <c r="H23" s="501" t="s">
        <v>129</v>
      </c>
      <c r="I23" s="499" t="s">
        <v>289</v>
      </c>
      <c r="J23" s="499" t="s">
        <v>290</v>
      </c>
      <c r="K23" s="499" t="s">
        <v>291</v>
      </c>
      <c r="L23" s="501" t="s">
        <v>80</v>
      </c>
      <c r="M23" s="486"/>
      <c r="N23" s="486"/>
      <c r="O23" s="486"/>
      <c r="P23" s="495"/>
      <c r="Q23" s="495"/>
      <c r="R23" s="495"/>
      <c r="S23" s="496" t="s">
        <v>2</v>
      </c>
      <c r="T23" s="496" t="s">
        <v>11</v>
      </c>
      <c r="U23" s="498"/>
      <c r="V23" s="498"/>
      <c r="W23" s="495"/>
      <c r="X23" s="495"/>
      <c r="Y23" s="495"/>
      <c r="Z23" s="495"/>
      <c r="AA23" s="495"/>
      <c r="AB23" s="495"/>
      <c r="AC23" s="495"/>
      <c r="AD23" s="495"/>
      <c r="AE23" s="495"/>
      <c r="AF23" s="495" t="s">
        <v>22</v>
      </c>
      <c r="AG23" s="495"/>
      <c r="AH23" s="495" t="s">
        <v>21</v>
      </c>
      <c r="AI23" s="495"/>
      <c r="AJ23" s="485" t="s">
        <v>20</v>
      </c>
      <c r="AK23" s="485" t="s">
        <v>19</v>
      </c>
      <c r="AL23" s="485" t="s">
        <v>18</v>
      </c>
      <c r="AM23" s="485" t="s">
        <v>17</v>
      </c>
      <c r="AN23" s="485" t="s">
        <v>16</v>
      </c>
      <c r="AO23" s="485" t="s">
        <v>15</v>
      </c>
      <c r="AP23" s="485" t="s">
        <v>14</v>
      </c>
      <c r="AQ23" s="507" t="s">
        <v>11</v>
      </c>
      <c r="AR23" s="495"/>
      <c r="AS23" s="495"/>
      <c r="AT23" s="495"/>
      <c r="AU23" s="495"/>
      <c r="AV23" s="506"/>
    </row>
    <row r="24" spans="1:48" s="22" customFormat="1" ht="130.5" customHeight="1" x14ac:dyDescent="0.25">
      <c r="A24" s="487"/>
      <c r="B24" s="490"/>
      <c r="C24" s="487"/>
      <c r="D24" s="487"/>
      <c r="E24" s="504"/>
      <c r="F24" s="502"/>
      <c r="G24" s="502"/>
      <c r="H24" s="502"/>
      <c r="I24" s="500"/>
      <c r="J24" s="500"/>
      <c r="K24" s="500"/>
      <c r="L24" s="502"/>
      <c r="M24" s="487"/>
      <c r="N24" s="487"/>
      <c r="O24" s="487"/>
      <c r="P24" s="495"/>
      <c r="Q24" s="495"/>
      <c r="R24" s="495"/>
      <c r="S24" s="497"/>
      <c r="T24" s="497"/>
      <c r="U24" s="498"/>
      <c r="V24" s="498"/>
      <c r="W24" s="495"/>
      <c r="X24" s="495"/>
      <c r="Y24" s="495"/>
      <c r="Z24" s="495"/>
      <c r="AA24" s="495"/>
      <c r="AB24" s="495"/>
      <c r="AC24" s="495"/>
      <c r="AD24" s="495"/>
      <c r="AE24" s="495"/>
      <c r="AF24" s="171" t="s">
        <v>13</v>
      </c>
      <c r="AG24" s="171" t="s">
        <v>12</v>
      </c>
      <c r="AH24" s="122" t="s">
        <v>2</v>
      </c>
      <c r="AI24" s="122" t="s">
        <v>11</v>
      </c>
      <c r="AJ24" s="487"/>
      <c r="AK24" s="487"/>
      <c r="AL24" s="487"/>
      <c r="AM24" s="487"/>
      <c r="AN24" s="487"/>
      <c r="AO24" s="487"/>
      <c r="AP24" s="487"/>
      <c r="AQ24" s="508"/>
      <c r="AR24" s="495"/>
      <c r="AS24" s="495"/>
      <c r="AT24" s="495"/>
      <c r="AU24" s="495"/>
      <c r="AV24" s="5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AB25+1</f>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75" x14ac:dyDescent="0.25">
      <c r="A26" s="348">
        <v>2021.0260000000001</v>
      </c>
      <c r="B26" s="349" t="s">
        <v>555</v>
      </c>
      <c r="C26" s="349" t="s">
        <v>554</v>
      </c>
      <c r="D26" s="350" t="s">
        <v>234</v>
      </c>
      <c r="E26" s="350" t="s">
        <v>234</v>
      </c>
      <c r="F26" s="350" t="s">
        <v>234</v>
      </c>
      <c r="G26" s="350" t="s">
        <v>234</v>
      </c>
      <c r="H26" s="350" t="s">
        <v>234</v>
      </c>
      <c r="I26" s="350" t="s">
        <v>234</v>
      </c>
      <c r="J26" s="350" t="s">
        <v>234</v>
      </c>
      <c r="K26" s="350" t="s">
        <v>234</v>
      </c>
      <c r="L26" s="350" t="s">
        <v>234</v>
      </c>
      <c r="M26" s="349" t="s">
        <v>556</v>
      </c>
      <c r="N26" s="351" t="s">
        <v>553</v>
      </c>
      <c r="O26" s="349" t="s">
        <v>557</v>
      </c>
      <c r="P26" s="352">
        <v>842174</v>
      </c>
      <c r="Q26" s="349" t="s">
        <v>558</v>
      </c>
      <c r="R26" s="352">
        <v>842174</v>
      </c>
      <c r="S26" s="349" t="s">
        <v>559</v>
      </c>
      <c r="T26" s="349" t="s">
        <v>560</v>
      </c>
      <c r="U26" s="349">
        <v>3</v>
      </c>
      <c r="V26" s="349">
        <v>3</v>
      </c>
      <c r="W26" s="349" t="s">
        <v>561</v>
      </c>
      <c r="X26" s="361">
        <v>837963</v>
      </c>
      <c r="Y26" s="349"/>
      <c r="Z26" s="349"/>
      <c r="AA26" s="352"/>
      <c r="AB26" s="352">
        <v>837962.67799999996</v>
      </c>
      <c r="AC26" s="349" t="s">
        <v>532</v>
      </c>
      <c r="AD26" s="352">
        <v>1005555</v>
      </c>
      <c r="AE26" s="352">
        <v>12730</v>
      </c>
      <c r="AF26" s="353" t="s">
        <v>563</v>
      </c>
      <c r="AG26" s="349" t="s">
        <v>564</v>
      </c>
      <c r="AH26" s="349" t="s">
        <v>565</v>
      </c>
      <c r="AI26" s="349" t="s">
        <v>534</v>
      </c>
      <c r="AJ26" s="349" t="s">
        <v>536</v>
      </c>
      <c r="AK26" s="349" t="s">
        <v>535</v>
      </c>
      <c r="AL26" s="349" t="s">
        <v>566</v>
      </c>
      <c r="AM26" s="349" t="s">
        <v>567</v>
      </c>
      <c r="AN26" s="349" t="s">
        <v>535</v>
      </c>
      <c r="AO26" s="353" t="s">
        <v>533</v>
      </c>
      <c r="AP26" s="349" t="s">
        <v>538</v>
      </c>
      <c r="AQ26" s="349" t="s">
        <v>537</v>
      </c>
      <c r="AR26" s="349" t="s">
        <v>538</v>
      </c>
      <c r="AS26" s="349" t="s">
        <v>537</v>
      </c>
      <c r="AT26" s="349" t="s">
        <v>568</v>
      </c>
      <c r="AU26" s="350"/>
      <c r="AV26" s="349" t="s">
        <v>569</v>
      </c>
    </row>
    <row r="27" spans="1:48" s="22" customFormat="1" ht="30" x14ac:dyDescent="0.25">
      <c r="A27" s="362"/>
      <c r="B27" s="349"/>
      <c r="C27" s="349"/>
      <c r="D27" s="354"/>
      <c r="E27" s="354"/>
      <c r="F27" s="354"/>
      <c r="G27" s="354"/>
      <c r="H27" s="354"/>
      <c r="I27" s="354"/>
      <c r="J27" s="354"/>
      <c r="K27" s="354"/>
      <c r="L27" s="354"/>
      <c r="M27" s="349"/>
      <c r="N27" s="351"/>
      <c r="O27" s="349"/>
      <c r="P27" s="352"/>
      <c r="Q27" s="349"/>
      <c r="R27" s="352"/>
      <c r="S27" s="349"/>
      <c r="T27" s="349"/>
      <c r="U27" s="349"/>
      <c r="V27" s="349"/>
      <c r="W27" s="349" t="s">
        <v>562</v>
      </c>
      <c r="X27" s="361">
        <v>0</v>
      </c>
      <c r="Y27" s="349" t="s">
        <v>562</v>
      </c>
      <c r="Z27" s="355"/>
      <c r="AA27" s="352"/>
      <c r="AB27" s="356"/>
      <c r="AC27" s="356"/>
      <c r="AD27" s="356"/>
      <c r="AE27" s="356"/>
      <c r="AF27" s="354"/>
      <c r="AG27" s="350"/>
      <c r="AH27" s="355"/>
      <c r="AI27" s="355"/>
      <c r="AJ27" s="355"/>
      <c r="AK27" s="355"/>
      <c r="AL27" s="350"/>
      <c r="AM27" s="350"/>
      <c r="AN27" s="355"/>
      <c r="AO27" s="350"/>
      <c r="AP27" s="355"/>
      <c r="AQ27" s="355"/>
      <c r="AR27" s="355"/>
      <c r="AS27" s="355"/>
      <c r="AT27" s="355"/>
      <c r="AU27" s="350"/>
      <c r="AV27" s="350"/>
    </row>
    <row r="28" spans="1:48" s="22" customFormat="1" ht="120" x14ac:dyDescent="0.25">
      <c r="A28" s="354">
        <v>1</v>
      </c>
      <c r="B28" s="349" t="s">
        <v>555</v>
      </c>
      <c r="C28" s="349" t="s">
        <v>554</v>
      </c>
      <c r="D28" s="354" t="s">
        <v>234</v>
      </c>
      <c r="E28" s="354" t="s">
        <v>234</v>
      </c>
      <c r="F28" s="354" t="s">
        <v>234</v>
      </c>
      <c r="G28" s="354" t="s">
        <v>234</v>
      </c>
      <c r="H28" s="354" t="s">
        <v>234</v>
      </c>
      <c r="I28" s="354" t="s">
        <v>234</v>
      </c>
      <c r="J28" s="354" t="s">
        <v>234</v>
      </c>
      <c r="K28" s="354" t="s">
        <v>234</v>
      </c>
      <c r="L28" s="354" t="s">
        <v>234</v>
      </c>
      <c r="M28" s="350" t="s">
        <v>578</v>
      </c>
      <c r="N28" s="357" t="s">
        <v>581</v>
      </c>
      <c r="O28" s="349" t="s">
        <v>555</v>
      </c>
      <c r="P28" s="358" t="s">
        <v>570</v>
      </c>
      <c r="Q28" s="363" t="s">
        <v>558</v>
      </c>
      <c r="R28" s="358" t="s">
        <v>571</v>
      </c>
      <c r="S28" s="358" t="s">
        <v>572</v>
      </c>
      <c r="T28" s="358" t="s">
        <v>572</v>
      </c>
      <c r="U28" s="359">
        <v>2</v>
      </c>
      <c r="V28" s="359">
        <v>2</v>
      </c>
      <c r="W28" s="358" t="s">
        <v>579</v>
      </c>
      <c r="X28" s="359">
        <v>13254</v>
      </c>
      <c r="Y28" s="358" t="s">
        <v>573</v>
      </c>
      <c r="Z28" s="358" t="s">
        <v>574</v>
      </c>
      <c r="AA28" s="359" t="s">
        <v>234</v>
      </c>
      <c r="AB28" s="359">
        <v>13254</v>
      </c>
      <c r="AC28" s="358" t="s">
        <v>579</v>
      </c>
      <c r="AD28" s="360">
        <v>15904</v>
      </c>
      <c r="AE28" s="360">
        <v>15904</v>
      </c>
      <c r="AF28" s="358" t="s">
        <v>575</v>
      </c>
      <c r="AG28" s="358" t="s">
        <v>575</v>
      </c>
      <c r="AH28" s="358" t="s">
        <v>575</v>
      </c>
      <c r="AI28" s="358" t="s">
        <v>575</v>
      </c>
      <c r="AJ28" s="358" t="s">
        <v>575</v>
      </c>
      <c r="AK28" s="358" t="s">
        <v>575</v>
      </c>
      <c r="AL28" s="358" t="s">
        <v>576</v>
      </c>
      <c r="AM28" s="358" t="s">
        <v>576</v>
      </c>
      <c r="AN28" s="358" t="s">
        <v>576</v>
      </c>
      <c r="AO28" s="358" t="s">
        <v>576</v>
      </c>
      <c r="AP28" s="358" t="s">
        <v>573</v>
      </c>
      <c r="AQ28" s="355">
        <v>44523</v>
      </c>
      <c r="AR28" s="358" t="s">
        <v>570</v>
      </c>
      <c r="AS28" s="355">
        <v>44531</v>
      </c>
      <c r="AT28" s="355">
        <v>44925</v>
      </c>
      <c r="AU28" s="350"/>
      <c r="AV28" s="357" t="s">
        <v>577</v>
      </c>
    </row>
    <row r="29" spans="1:48" s="22" customFormat="1" x14ac:dyDescent="0.25">
      <c r="A29" s="344"/>
      <c r="B29" s="344"/>
      <c r="C29" s="344"/>
      <c r="D29" s="344"/>
      <c r="E29" s="344"/>
      <c r="F29" s="344"/>
      <c r="G29" s="344"/>
      <c r="H29" s="344"/>
      <c r="I29" s="344"/>
      <c r="J29" s="344"/>
      <c r="K29" s="344"/>
      <c r="L29" s="344"/>
      <c r="M29" s="344"/>
      <c r="N29" s="344"/>
      <c r="O29" s="344"/>
      <c r="P29" s="344"/>
      <c r="Q29" s="344"/>
      <c r="R29" s="344"/>
      <c r="S29" s="344"/>
      <c r="T29" s="344"/>
      <c r="U29" s="344"/>
      <c r="V29" s="344"/>
      <c r="W29" s="358" t="s">
        <v>580</v>
      </c>
      <c r="X29" s="359">
        <v>14442</v>
      </c>
      <c r="Y29" s="344"/>
      <c r="Z29" s="344"/>
      <c r="AA29" s="344"/>
      <c r="AB29" s="344"/>
      <c r="AC29" s="344"/>
      <c r="AD29" s="344"/>
      <c r="AE29" s="344"/>
      <c r="AF29" s="344"/>
      <c r="AG29" s="344"/>
      <c r="AH29" s="344"/>
      <c r="AI29" s="344"/>
      <c r="AJ29" s="344"/>
      <c r="AK29" s="344"/>
      <c r="AL29" s="344"/>
      <c r="AM29" s="344"/>
      <c r="AN29" s="344"/>
      <c r="AO29" s="344"/>
      <c r="AP29" s="344"/>
      <c r="AQ29" s="344"/>
      <c r="AR29" s="344"/>
      <c r="AS29" s="344"/>
      <c r="AT29" s="344"/>
      <c r="AU29" s="344"/>
      <c r="AV29" s="344"/>
    </row>
  </sheetData>
  <autoFilter ref="A25:AV29"/>
  <mergeCells count="66">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12:AV12"/>
    <mergeCell ref="A9:AV9"/>
    <mergeCell ref="A10:AV10"/>
    <mergeCell ref="A11:AV11"/>
    <mergeCell ref="A13:AV13"/>
    <mergeCell ref="A14:AV14"/>
    <mergeCell ref="A15:AV15"/>
    <mergeCell ref="A16:AV16"/>
  </mergeCells>
  <hyperlinks>
    <hyperlink ref="AG26" r:id="rId1" display="www.zakupki.gov.ru"/>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view="pageBreakPreview" zoomScale="66" zoomScaleNormal="90" zoomScaleSheetLayoutView="66" workbookViewId="0">
      <selection activeCell="B26" sqref="B26"/>
    </sheetView>
  </sheetViews>
  <sheetFormatPr defaultRowHeight="15.75" x14ac:dyDescent="0.25"/>
  <cols>
    <col min="1" max="2" width="66.140625" style="105" customWidth="1"/>
    <col min="3" max="3" width="45.7109375" style="154"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22" t="s">
        <v>69</v>
      </c>
    </row>
    <row r="2" spans="1:8" ht="18.75" x14ac:dyDescent="0.3">
      <c r="B2" s="323" t="s">
        <v>10</v>
      </c>
    </row>
    <row r="3" spans="1:8" ht="18.75" x14ac:dyDescent="0.3">
      <c r="B3" s="323" t="s">
        <v>449</v>
      </c>
    </row>
    <row r="4" spans="1:8" x14ac:dyDescent="0.25">
      <c r="B4" s="44"/>
    </row>
    <row r="5" spans="1:8" ht="18.75" x14ac:dyDescent="0.3">
      <c r="A5" s="434" t="s">
        <v>541</v>
      </c>
      <c r="B5" s="434"/>
      <c r="C5" s="155"/>
      <c r="D5" s="331"/>
      <c r="E5" s="331"/>
      <c r="F5" s="331"/>
      <c r="G5" s="331"/>
      <c r="H5" s="331"/>
    </row>
    <row r="6" spans="1:8" ht="18.75" x14ac:dyDescent="0.3">
      <c r="A6" s="383"/>
      <c r="B6" s="383"/>
      <c r="C6" s="155"/>
      <c r="D6" s="392"/>
      <c r="E6" s="392"/>
      <c r="F6" s="392"/>
      <c r="G6" s="392"/>
      <c r="H6" s="392"/>
    </row>
    <row r="7" spans="1:8" ht="18.75" x14ac:dyDescent="0.25">
      <c r="A7" s="513" t="s">
        <v>9</v>
      </c>
      <c r="B7" s="513"/>
      <c r="C7" s="324"/>
      <c r="D7" s="325"/>
      <c r="E7" s="325"/>
      <c r="F7" s="325"/>
      <c r="G7" s="325"/>
      <c r="H7" s="325"/>
    </row>
    <row r="8" spans="1:8" ht="18.75" x14ac:dyDescent="0.25">
      <c r="A8" s="325"/>
      <c r="B8" s="325"/>
      <c r="C8" s="324"/>
      <c r="D8" s="325"/>
      <c r="E8" s="325"/>
      <c r="F8" s="325"/>
      <c r="G8" s="325"/>
      <c r="H8" s="325"/>
    </row>
    <row r="9" spans="1:8" x14ac:dyDescent="0.25">
      <c r="A9" s="434" t="s">
        <v>494</v>
      </c>
      <c r="B9" s="434"/>
      <c r="C9" s="326"/>
      <c r="D9" s="327"/>
      <c r="E9" s="327"/>
      <c r="F9" s="327"/>
      <c r="G9" s="327"/>
      <c r="H9" s="327"/>
    </row>
    <row r="10" spans="1:8" x14ac:dyDescent="0.25">
      <c r="A10" s="514" t="s">
        <v>8</v>
      </c>
      <c r="B10" s="514"/>
      <c r="C10" s="328"/>
      <c r="D10" s="329"/>
      <c r="E10" s="329"/>
      <c r="F10" s="329"/>
      <c r="G10" s="329"/>
      <c r="H10" s="329"/>
    </row>
    <row r="11" spans="1:8" ht="18.75" x14ac:dyDescent="0.25">
      <c r="A11" s="325"/>
      <c r="B11" s="325"/>
      <c r="C11" s="324"/>
      <c r="D11" s="325"/>
      <c r="E11" s="325"/>
      <c r="F11" s="325"/>
      <c r="G11" s="325"/>
      <c r="H11" s="325"/>
    </row>
    <row r="12" spans="1:8" ht="30.75" customHeight="1" x14ac:dyDescent="0.25">
      <c r="A12" s="434" t="s">
        <v>514</v>
      </c>
      <c r="B12" s="434"/>
      <c r="C12" s="326"/>
      <c r="D12" s="327"/>
      <c r="E12" s="327"/>
      <c r="F12" s="327"/>
      <c r="G12" s="327"/>
      <c r="H12" s="327"/>
    </row>
    <row r="13" spans="1:8" x14ac:dyDescent="0.25">
      <c r="A13" s="514" t="s">
        <v>7</v>
      </c>
      <c r="B13" s="514"/>
      <c r="C13" s="328"/>
      <c r="D13" s="329"/>
      <c r="E13" s="329"/>
      <c r="F13" s="329"/>
      <c r="G13" s="329"/>
      <c r="H13" s="329"/>
    </row>
    <row r="14" spans="1:8" ht="18.75" x14ac:dyDescent="0.25">
      <c r="A14" s="11"/>
      <c r="B14" s="11"/>
      <c r="C14" s="11"/>
      <c r="D14" s="11"/>
      <c r="E14" s="11"/>
      <c r="F14" s="11"/>
      <c r="G14" s="11"/>
      <c r="H14" s="11"/>
    </row>
    <row r="15" spans="1:8" ht="42" customHeight="1" x14ac:dyDescent="0.25">
      <c r="A15" s="515" t="s">
        <v>520</v>
      </c>
      <c r="B15" s="515"/>
      <c r="C15" s="326"/>
      <c r="D15" s="327"/>
      <c r="E15" s="327"/>
      <c r="F15" s="327"/>
      <c r="G15" s="327"/>
      <c r="H15" s="327"/>
    </row>
    <row r="16" spans="1:8" x14ac:dyDescent="0.25">
      <c r="A16" s="514" t="s">
        <v>6</v>
      </c>
      <c r="B16" s="514"/>
      <c r="C16" s="328"/>
      <c r="D16" s="329"/>
      <c r="E16" s="329"/>
      <c r="F16" s="329"/>
      <c r="G16" s="329"/>
      <c r="H16" s="329"/>
    </row>
    <row r="17" spans="1:2" x14ac:dyDescent="0.25">
      <c r="B17" s="107"/>
    </row>
    <row r="18" spans="1:2" ht="33.75" customHeight="1" x14ac:dyDescent="0.25">
      <c r="A18" s="516" t="s">
        <v>365</v>
      </c>
      <c r="B18" s="517"/>
    </row>
    <row r="19" spans="1:2" x14ac:dyDescent="0.25">
      <c r="B19" s="44"/>
    </row>
    <row r="20" spans="1:2" ht="16.5" thickBot="1" x14ac:dyDescent="0.3">
      <c r="B20" s="108"/>
    </row>
    <row r="21" spans="1:2" ht="85.5" customHeight="1" thickBot="1" x14ac:dyDescent="0.3">
      <c r="A21" s="294" t="s">
        <v>241</v>
      </c>
      <c r="B21" s="173" t="str">
        <f>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row>
    <row r="22" spans="1:2" ht="16.5" thickBot="1" x14ac:dyDescent="0.3">
      <c r="A22" s="294" t="s">
        <v>242</v>
      </c>
      <c r="B22" s="295" t="s">
        <v>497</v>
      </c>
    </row>
    <row r="23" spans="1:2" ht="16.5" thickBot="1" x14ac:dyDescent="0.3">
      <c r="A23" s="294" t="s">
        <v>215</v>
      </c>
      <c r="B23" s="296" t="s">
        <v>385</v>
      </c>
    </row>
    <row r="24" spans="1:2" ht="16.5" thickBot="1" x14ac:dyDescent="0.3">
      <c r="A24" s="294" t="s">
        <v>243</v>
      </c>
      <c r="B24" s="296" t="s">
        <v>503</v>
      </c>
    </row>
    <row r="25" spans="1:2" ht="16.5" thickBot="1" x14ac:dyDescent="0.3">
      <c r="A25" s="109" t="s">
        <v>244</v>
      </c>
      <c r="B25" s="297">
        <f>'3.3 паспорт описание'!C29</f>
        <v>2024</v>
      </c>
    </row>
    <row r="26" spans="1:2" ht="16.5" thickBot="1" x14ac:dyDescent="0.3">
      <c r="A26" s="110" t="s">
        <v>245</v>
      </c>
      <c r="B26" s="172" t="str">
        <f>'3.3 паспорт описание'!C30</f>
        <v>П</v>
      </c>
    </row>
    <row r="27" spans="1:2" ht="29.25" thickBot="1" x14ac:dyDescent="0.3">
      <c r="A27" s="116" t="s">
        <v>518</v>
      </c>
      <c r="B27" s="306">
        <v>1278.11474</v>
      </c>
    </row>
    <row r="28" spans="1:2" ht="16.5" thickBot="1" x14ac:dyDescent="0.3">
      <c r="A28" s="112" t="s">
        <v>246</v>
      </c>
      <c r="B28" s="172" t="s">
        <v>519</v>
      </c>
    </row>
    <row r="29" spans="1:2" ht="29.25" thickBot="1" x14ac:dyDescent="0.3">
      <c r="A29" s="117" t="s">
        <v>247</v>
      </c>
      <c r="B29" s="342">
        <f>B30</f>
        <v>1021.4589999999999</v>
      </c>
    </row>
    <row r="30" spans="1:2" ht="29.25" thickBot="1" x14ac:dyDescent="0.3">
      <c r="A30" s="339" t="s">
        <v>248</v>
      </c>
      <c r="B30" s="340">
        <v>1021.4589999999999</v>
      </c>
    </row>
    <row r="31" spans="1:2" ht="16.5" thickBot="1" x14ac:dyDescent="0.3">
      <c r="A31" s="112" t="s">
        <v>249</v>
      </c>
      <c r="B31" s="173"/>
    </row>
    <row r="32" spans="1:2" ht="29.25" thickBot="1" x14ac:dyDescent="0.3">
      <c r="A32" s="341" t="s">
        <v>549</v>
      </c>
      <c r="B32" s="337">
        <v>1005.5549999999999</v>
      </c>
    </row>
    <row r="33" spans="1:2" ht="30" x14ac:dyDescent="0.25">
      <c r="A33" s="335" t="s">
        <v>550</v>
      </c>
      <c r="B33" s="336">
        <v>1005.5549999999999</v>
      </c>
    </row>
    <row r="34" spans="1:2" x14ac:dyDescent="0.25">
      <c r="A34" s="338" t="s">
        <v>251</v>
      </c>
      <c r="B34" s="343">
        <v>0.81950000000000001</v>
      </c>
    </row>
    <row r="35" spans="1:2" x14ac:dyDescent="0.25">
      <c r="A35" s="338" t="s">
        <v>252</v>
      </c>
      <c r="B35" s="334">
        <v>145.059</v>
      </c>
    </row>
    <row r="36" spans="1:2" ht="16.5" thickBot="1" x14ac:dyDescent="0.3">
      <c r="A36" s="338" t="s">
        <v>253</v>
      </c>
      <c r="B36" s="334">
        <v>0</v>
      </c>
    </row>
    <row r="37" spans="1:2" ht="29.25" thickBot="1" x14ac:dyDescent="0.3">
      <c r="A37" s="117" t="s">
        <v>254</v>
      </c>
      <c r="B37" s="298"/>
    </row>
    <row r="38" spans="1:2" ht="16.5" thickBot="1" x14ac:dyDescent="0.3">
      <c r="A38" s="112" t="s">
        <v>250</v>
      </c>
      <c r="B38" s="173"/>
    </row>
    <row r="39" spans="1:2" ht="16.5" thickBot="1" x14ac:dyDescent="0.3">
      <c r="A39" s="112" t="s">
        <v>251</v>
      </c>
      <c r="B39" s="173"/>
    </row>
    <row r="40" spans="1:2" ht="16.5" thickBot="1" x14ac:dyDescent="0.3">
      <c r="A40" s="112" t="s">
        <v>252</v>
      </c>
      <c r="B40" s="173"/>
    </row>
    <row r="41" spans="1:2" ht="16.5" thickBot="1" x14ac:dyDescent="0.3">
      <c r="A41" s="112" t="s">
        <v>253</v>
      </c>
      <c r="B41" s="173"/>
    </row>
    <row r="42" spans="1:2" ht="29.25" thickBot="1" x14ac:dyDescent="0.3">
      <c r="A42" s="117" t="s">
        <v>255</v>
      </c>
      <c r="B42" s="298">
        <f>B44</f>
        <v>15.904</v>
      </c>
    </row>
    <row r="43" spans="1:2" ht="16.5" thickBot="1" x14ac:dyDescent="0.3">
      <c r="A43" s="117"/>
      <c r="B43" s="174"/>
    </row>
    <row r="44" spans="1:2" ht="30" x14ac:dyDescent="0.25">
      <c r="A44" s="335" t="s">
        <v>551</v>
      </c>
      <c r="B44" s="336">
        <v>15.904</v>
      </c>
    </row>
    <row r="45" spans="1:2" x14ac:dyDescent="0.25">
      <c r="A45" s="338" t="s">
        <v>251</v>
      </c>
      <c r="B45" s="343">
        <v>1.2999999999999999E-2</v>
      </c>
    </row>
    <row r="46" spans="1:2" x14ac:dyDescent="0.25">
      <c r="A46" s="338" t="s">
        <v>252</v>
      </c>
      <c r="B46" s="334">
        <v>0.97099999999999997</v>
      </c>
    </row>
    <row r="47" spans="1:2" ht="16.5" thickBot="1" x14ac:dyDescent="0.3">
      <c r="A47" s="338" t="s">
        <v>253</v>
      </c>
      <c r="B47" s="334">
        <v>0.85099999999999998</v>
      </c>
    </row>
    <row r="48" spans="1:2" ht="16.5" thickBot="1" x14ac:dyDescent="0.3">
      <c r="A48" s="117"/>
      <c r="B48" s="174"/>
    </row>
    <row r="49" spans="1:3" ht="16.5" thickBot="1" x14ac:dyDescent="0.3">
      <c r="A49" s="112" t="s">
        <v>552</v>
      </c>
      <c r="B49" s="299"/>
    </row>
    <row r="50" spans="1:3" ht="16.5" thickBot="1" x14ac:dyDescent="0.3">
      <c r="A50" s="112" t="s">
        <v>251</v>
      </c>
      <c r="B50" s="330"/>
    </row>
    <row r="51" spans="1:3" ht="16.5" thickBot="1" x14ac:dyDescent="0.3">
      <c r="A51" s="112" t="s">
        <v>252</v>
      </c>
      <c r="B51" s="299"/>
    </row>
    <row r="52" spans="1:3" ht="16.5" thickBot="1" x14ac:dyDescent="0.3">
      <c r="A52" s="112" t="s">
        <v>253</v>
      </c>
      <c r="B52" s="299"/>
    </row>
    <row r="53" spans="1:3" ht="29.25" thickBot="1" x14ac:dyDescent="0.3">
      <c r="A53" s="111" t="s">
        <v>256</v>
      </c>
      <c r="B53" s="298"/>
    </row>
    <row r="54" spans="1:3" ht="16.5" thickBot="1" x14ac:dyDescent="0.3">
      <c r="A54" s="113" t="s">
        <v>249</v>
      </c>
      <c r="B54" s="175"/>
    </row>
    <row r="55" spans="1:3" ht="16.5" thickBot="1" x14ac:dyDescent="0.3">
      <c r="A55" s="113" t="s">
        <v>257</v>
      </c>
      <c r="B55" s="175"/>
    </row>
    <row r="56" spans="1:3" ht="16.5" thickBot="1" x14ac:dyDescent="0.3">
      <c r="A56" s="113" t="s">
        <v>258</v>
      </c>
      <c r="B56" s="175"/>
    </row>
    <row r="57" spans="1:3" ht="16.5" thickBot="1" x14ac:dyDescent="0.3">
      <c r="A57" s="113" t="s">
        <v>259</v>
      </c>
      <c r="B57" s="300"/>
    </row>
    <row r="58" spans="1:3" ht="16.5" thickBot="1" x14ac:dyDescent="0.3">
      <c r="A58" s="109" t="s">
        <v>260</v>
      </c>
      <c r="B58" s="364">
        <v>14.16</v>
      </c>
    </row>
    <row r="59" spans="1:3" ht="16.5" thickBot="1" x14ac:dyDescent="0.3">
      <c r="A59" s="109" t="s">
        <v>261</v>
      </c>
      <c r="B59" s="337">
        <v>173.691</v>
      </c>
    </row>
    <row r="60" spans="1:3" ht="16.5" thickBot="1" x14ac:dyDescent="0.3">
      <c r="A60" s="109" t="s">
        <v>262</v>
      </c>
      <c r="B60" s="364">
        <v>2.79</v>
      </c>
    </row>
    <row r="61" spans="1:3" ht="16.5" thickBot="1" x14ac:dyDescent="0.3">
      <c r="A61" s="110" t="s">
        <v>263</v>
      </c>
      <c r="B61" s="337">
        <v>28.512</v>
      </c>
    </row>
    <row r="62" spans="1:3" ht="15.75" customHeight="1" x14ac:dyDescent="0.25">
      <c r="A62" s="111" t="s">
        <v>264</v>
      </c>
      <c r="B62" s="176"/>
      <c r="C62" s="512"/>
    </row>
    <row r="63" spans="1:3" x14ac:dyDescent="0.25">
      <c r="A63" s="114" t="s">
        <v>265</v>
      </c>
      <c r="B63" s="333" t="s">
        <v>496</v>
      </c>
      <c r="C63" s="512"/>
    </row>
    <row r="64" spans="1:3" x14ac:dyDescent="0.25">
      <c r="A64" s="114" t="s">
        <v>266</v>
      </c>
      <c r="B64" s="298" t="s">
        <v>532</v>
      </c>
      <c r="C64" s="512"/>
    </row>
    <row r="65" spans="1:3" x14ac:dyDescent="0.25">
      <c r="A65" s="114" t="s">
        <v>267</v>
      </c>
      <c r="B65" s="365" t="s">
        <v>584</v>
      </c>
      <c r="C65" s="512"/>
    </row>
    <row r="66" spans="1:3" x14ac:dyDescent="0.25">
      <c r="A66" s="114" t="s">
        <v>268</v>
      </c>
      <c r="B66" s="298" t="s">
        <v>532</v>
      </c>
      <c r="C66" s="512"/>
    </row>
    <row r="67" spans="1:3" ht="16.5" thickBot="1" x14ac:dyDescent="0.3">
      <c r="A67" s="115" t="s">
        <v>269</v>
      </c>
      <c r="B67" s="298" t="s">
        <v>529</v>
      </c>
      <c r="C67" s="512"/>
    </row>
    <row r="68" spans="1:3" ht="30.75" thickBot="1" x14ac:dyDescent="0.3">
      <c r="A68" s="113" t="s">
        <v>270</v>
      </c>
      <c r="B68" s="298" t="s">
        <v>585</v>
      </c>
    </row>
    <row r="69" spans="1:3" ht="29.25" thickBot="1" x14ac:dyDescent="0.3">
      <c r="A69" s="109" t="s">
        <v>271</v>
      </c>
      <c r="B69" s="366">
        <v>8</v>
      </c>
    </row>
    <row r="70" spans="1:3" ht="16.5" thickBot="1" x14ac:dyDescent="0.3">
      <c r="A70" s="113" t="s">
        <v>249</v>
      </c>
      <c r="B70" s="279"/>
    </row>
    <row r="71" spans="1:3" ht="16.5" thickBot="1" x14ac:dyDescent="0.3">
      <c r="A71" s="113" t="s">
        <v>272</v>
      </c>
      <c r="B71" s="366">
        <v>8</v>
      </c>
    </row>
    <row r="72" spans="1:3" ht="16.5" thickBot="1" x14ac:dyDescent="0.3">
      <c r="A72" s="113" t="s">
        <v>273</v>
      </c>
      <c r="B72" s="298" t="s">
        <v>529</v>
      </c>
    </row>
    <row r="73" spans="1:3" ht="111" thickBot="1" x14ac:dyDescent="0.3">
      <c r="A73" s="302" t="s">
        <v>274</v>
      </c>
      <c r="B73" s="301" t="s">
        <v>530</v>
      </c>
      <c r="C73" s="332"/>
    </row>
    <row r="74" spans="1:3" ht="16.5" thickBot="1" x14ac:dyDescent="0.3">
      <c r="A74" s="109" t="s">
        <v>275</v>
      </c>
      <c r="B74" s="298" t="s">
        <v>586</v>
      </c>
    </row>
    <row r="75" spans="1:3" ht="16.5" thickBot="1" x14ac:dyDescent="0.3">
      <c r="A75" s="114" t="s">
        <v>276</v>
      </c>
      <c r="B75" s="279" t="s">
        <v>234</v>
      </c>
    </row>
    <row r="76" spans="1:3" ht="16.5" thickBot="1" x14ac:dyDescent="0.3">
      <c r="A76" s="114" t="s">
        <v>277</v>
      </c>
      <c r="B76" s="279" t="s">
        <v>234</v>
      </c>
    </row>
    <row r="77" spans="1:3" ht="16.5" thickBot="1" x14ac:dyDescent="0.3">
      <c r="A77" s="114" t="s">
        <v>278</v>
      </c>
      <c r="B77" s="279" t="s">
        <v>234</v>
      </c>
    </row>
    <row r="78" spans="1:3" ht="29.25" thickBot="1" x14ac:dyDescent="0.3">
      <c r="A78" s="303" t="s">
        <v>279</v>
      </c>
      <c r="B78" s="304" t="s">
        <v>501</v>
      </c>
      <c r="C78" s="156"/>
    </row>
    <row r="79" spans="1:3" ht="28.5" x14ac:dyDescent="0.25">
      <c r="A79" s="111" t="s">
        <v>280</v>
      </c>
      <c r="B79" s="509"/>
      <c r="C79" s="512"/>
    </row>
    <row r="80" spans="1:3" x14ac:dyDescent="0.25">
      <c r="A80" s="114" t="s">
        <v>281</v>
      </c>
      <c r="B80" s="510"/>
      <c r="C80" s="512"/>
    </row>
    <row r="81" spans="1:3" x14ac:dyDescent="0.25">
      <c r="A81" s="114" t="s">
        <v>282</v>
      </c>
      <c r="B81" s="510"/>
      <c r="C81" s="512"/>
    </row>
    <row r="82" spans="1:3" x14ac:dyDescent="0.25">
      <c r="A82" s="114" t="s">
        <v>283</v>
      </c>
      <c r="B82" s="510"/>
      <c r="C82" s="512"/>
    </row>
    <row r="83" spans="1:3" x14ac:dyDescent="0.25">
      <c r="A83" s="114" t="s">
        <v>284</v>
      </c>
      <c r="B83" s="510"/>
      <c r="C83" s="512"/>
    </row>
    <row r="84" spans="1:3" ht="16.5" thickBot="1" x14ac:dyDescent="0.3">
      <c r="A84" s="305" t="s">
        <v>285</v>
      </c>
      <c r="B84" s="511"/>
      <c r="C84" s="512"/>
    </row>
    <row r="87" spans="1:3" x14ac:dyDescent="0.25">
      <c r="A87" s="118"/>
      <c r="B87" s="119"/>
    </row>
    <row r="88" spans="1:3" x14ac:dyDescent="0.25">
      <c r="B88" s="120"/>
    </row>
    <row r="89" spans="1:3" x14ac:dyDescent="0.25">
      <c r="B89" s="121"/>
    </row>
  </sheetData>
  <mergeCells count="12">
    <mergeCell ref="B79:B84"/>
    <mergeCell ref="C79:C84"/>
    <mergeCell ref="A5:B5"/>
    <mergeCell ref="A7:B7"/>
    <mergeCell ref="A9:B9"/>
    <mergeCell ref="A10:B10"/>
    <mergeCell ref="A12:B12"/>
    <mergeCell ref="A13:B13"/>
    <mergeCell ref="A15:B15"/>
    <mergeCell ref="A16:B16"/>
    <mergeCell ref="A18:B18"/>
    <mergeCell ref="C62:C67"/>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2020-12-14T10:14:44Z</cp:lastPrinted>
  <dcterms:created xsi:type="dcterms:W3CDTF">2015-08-16T15:31:05Z</dcterms:created>
  <dcterms:modified xsi:type="dcterms:W3CDTF">2022-10-31T12:09:56Z</dcterms:modified>
</cp:coreProperties>
</file>